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18-2025 Těrlicko\"/>
    </mc:Choice>
  </mc:AlternateContent>
  <xr:revisionPtr revIDLastSave="0" documentId="8_{41FD6774-26EA-4701-BC1F-9B008D6D63EE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Pol'!$A$1:$Y$257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47" i="12"/>
  <c r="BA245" i="12"/>
  <c r="G9" i="12"/>
  <c r="G8" i="12" s="1"/>
  <c r="I9" i="12"/>
  <c r="I8" i="12" s="1"/>
  <c r="K9" i="12"/>
  <c r="K8" i="12" s="1"/>
  <c r="M9" i="12"/>
  <c r="O9" i="12"/>
  <c r="Q9" i="12"/>
  <c r="Q8" i="12" s="1"/>
  <c r="V9" i="12"/>
  <c r="G11" i="12"/>
  <c r="I11" i="12"/>
  <c r="K11" i="12"/>
  <c r="M11" i="12"/>
  <c r="O11" i="12"/>
  <c r="O8" i="12" s="1"/>
  <c r="Q11" i="12"/>
  <c r="V11" i="12"/>
  <c r="V8" i="12" s="1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I22" i="12"/>
  <c r="K22" i="12"/>
  <c r="M22" i="12"/>
  <c r="O22" i="12"/>
  <c r="Q22" i="12"/>
  <c r="V22" i="12"/>
  <c r="G24" i="12"/>
  <c r="M24" i="12" s="1"/>
  <c r="I24" i="12"/>
  <c r="K24" i="12"/>
  <c r="O24" i="12"/>
  <c r="Q24" i="12"/>
  <c r="V24" i="12"/>
  <c r="G26" i="12"/>
  <c r="I26" i="12"/>
  <c r="K26" i="12"/>
  <c r="M26" i="12"/>
  <c r="O26" i="12"/>
  <c r="Q26" i="12"/>
  <c r="V26" i="12"/>
  <c r="G28" i="12"/>
  <c r="M28" i="12" s="1"/>
  <c r="I28" i="12"/>
  <c r="K28" i="12"/>
  <c r="O28" i="12"/>
  <c r="Q28" i="12"/>
  <c r="V28" i="12"/>
  <c r="G30" i="12"/>
  <c r="I30" i="12"/>
  <c r="K30" i="12"/>
  <c r="M30" i="12"/>
  <c r="O30" i="12"/>
  <c r="Q30" i="12"/>
  <c r="V30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G43" i="12"/>
  <c r="I43" i="12"/>
  <c r="K43" i="12"/>
  <c r="M43" i="12"/>
  <c r="O43" i="12"/>
  <c r="Q43" i="12"/>
  <c r="V43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1" i="12"/>
  <c r="I51" i="12"/>
  <c r="K51" i="12"/>
  <c r="M51" i="12"/>
  <c r="O51" i="12"/>
  <c r="Q51" i="12"/>
  <c r="V51" i="12"/>
  <c r="G52" i="12"/>
  <c r="M52" i="12" s="1"/>
  <c r="I52" i="12"/>
  <c r="K52" i="12"/>
  <c r="O52" i="12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G56" i="12"/>
  <c r="I56" i="12"/>
  <c r="K56" i="12"/>
  <c r="K55" i="12" s="1"/>
  <c r="M56" i="12"/>
  <c r="M55" i="12" s="1"/>
  <c r="O56" i="12"/>
  <c r="O55" i="12" s="1"/>
  <c r="Q56" i="12"/>
  <c r="Q55" i="12" s="1"/>
  <c r="V56" i="12"/>
  <c r="V55" i="12" s="1"/>
  <c r="G58" i="12"/>
  <c r="I58" i="12"/>
  <c r="K58" i="12"/>
  <c r="M58" i="12"/>
  <c r="O58" i="12"/>
  <c r="Q58" i="12"/>
  <c r="V58" i="12"/>
  <c r="G60" i="12"/>
  <c r="I60" i="12"/>
  <c r="K60" i="12"/>
  <c r="M60" i="12"/>
  <c r="O60" i="12"/>
  <c r="Q60" i="12"/>
  <c r="V60" i="12"/>
  <c r="G64" i="12"/>
  <c r="I64" i="12"/>
  <c r="K64" i="12"/>
  <c r="M64" i="12"/>
  <c r="O64" i="12"/>
  <c r="Q64" i="12"/>
  <c r="V64" i="12"/>
  <c r="G66" i="12"/>
  <c r="M66" i="12" s="1"/>
  <c r="I66" i="12"/>
  <c r="I55" i="12" s="1"/>
  <c r="K66" i="12"/>
  <c r="O66" i="12"/>
  <c r="Q66" i="12"/>
  <c r="V66" i="12"/>
  <c r="G68" i="12"/>
  <c r="I68" i="12"/>
  <c r="K68" i="12"/>
  <c r="M68" i="12"/>
  <c r="O68" i="12"/>
  <c r="Q68" i="12"/>
  <c r="V68" i="12"/>
  <c r="G70" i="12"/>
  <c r="M70" i="12" s="1"/>
  <c r="I70" i="12"/>
  <c r="K70" i="12"/>
  <c r="O70" i="12"/>
  <c r="Q70" i="12"/>
  <c r="V70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5" i="12"/>
  <c r="I75" i="12"/>
  <c r="K75" i="12"/>
  <c r="M75" i="12"/>
  <c r="O75" i="12"/>
  <c r="Q75" i="12"/>
  <c r="V75" i="12"/>
  <c r="G77" i="12"/>
  <c r="I77" i="12"/>
  <c r="K77" i="12"/>
  <c r="M77" i="12"/>
  <c r="O77" i="12"/>
  <c r="Q77" i="12"/>
  <c r="V77" i="12"/>
  <c r="G79" i="12"/>
  <c r="G80" i="12"/>
  <c r="I80" i="12"/>
  <c r="K80" i="12"/>
  <c r="K79" i="12" s="1"/>
  <c r="M80" i="12"/>
  <c r="O80" i="12"/>
  <c r="O79" i="12" s="1"/>
  <c r="Q80" i="12"/>
  <c r="Q79" i="12" s="1"/>
  <c r="V80" i="12"/>
  <c r="V79" i="12" s="1"/>
  <c r="G82" i="12"/>
  <c r="I82" i="12"/>
  <c r="K82" i="12"/>
  <c r="M82" i="12"/>
  <c r="O82" i="12"/>
  <c r="Q82" i="12"/>
  <c r="V82" i="12"/>
  <c r="G85" i="12"/>
  <c r="I85" i="12"/>
  <c r="K85" i="12"/>
  <c r="M85" i="12"/>
  <c r="O85" i="12"/>
  <c r="Q85" i="12"/>
  <c r="V85" i="12"/>
  <c r="G86" i="12"/>
  <c r="I86" i="12"/>
  <c r="K86" i="12"/>
  <c r="M86" i="12"/>
  <c r="O86" i="12"/>
  <c r="Q86" i="12"/>
  <c r="V86" i="12"/>
  <c r="G88" i="12"/>
  <c r="M88" i="12" s="1"/>
  <c r="I88" i="12"/>
  <c r="I79" i="12" s="1"/>
  <c r="K88" i="12"/>
  <c r="O88" i="12"/>
  <c r="Q88" i="12"/>
  <c r="V88" i="12"/>
  <c r="G90" i="12"/>
  <c r="I90" i="12"/>
  <c r="K90" i="12"/>
  <c r="M90" i="12"/>
  <c r="O90" i="12"/>
  <c r="Q90" i="12"/>
  <c r="V90" i="12"/>
  <c r="G92" i="12"/>
  <c r="I92" i="12"/>
  <c r="I91" i="12" s="1"/>
  <c r="K92" i="12"/>
  <c r="K91" i="12" s="1"/>
  <c r="M92" i="12"/>
  <c r="O92" i="12"/>
  <c r="O91" i="12" s="1"/>
  <c r="Q92" i="12"/>
  <c r="Q91" i="12" s="1"/>
  <c r="V92" i="12"/>
  <c r="G94" i="12"/>
  <c r="M94" i="12" s="1"/>
  <c r="I94" i="12"/>
  <c r="K94" i="12"/>
  <c r="O94" i="12"/>
  <c r="Q94" i="12"/>
  <c r="V94" i="12"/>
  <c r="V91" i="12" s="1"/>
  <c r="G95" i="12"/>
  <c r="I95" i="12"/>
  <c r="K95" i="12"/>
  <c r="M95" i="12"/>
  <c r="O95" i="12"/>
  <c r="Q95" i="12"/>
  <c r="V95" i="12"/>
  <c r="G97" i="12"/>
  <c r="I97" i="12"/>
  <c r="K97" i="12"/>
  <c r="M97" i="12"/>
  <c r="O97" i="12"/>
  <c r="Q97" i="12"/>
  <c r="V97" i="12"/>
  <c r="G98" i="12"/>
  <c r="M98" i="12" s="1"/>
  <c r="I98" i="12"/>
  <c r="K98" i="12"/>
  <c r="O98" i="12"/>
  <c r="Q98" i="12"/>
  <c r="V98" i="12"/>
  <c r="G101" i="12"/>
  <c r="I101" i="12"/>
  <c r="K101" i="12"/>
  <c r="M101" i="12"/>
  <c r="O101" i="12"/>
  <c r="Q101" i="12"/>
  <c r="V101" i="12"/>
  <c r="G104" i="12"/>
  <c r="M104" i="12" s="1"/>
  <c r="I104" i="12"/>
  <c r="K104" i="12"/>
  <c r="O104" i="12"/>
  <c r="Q104" i="12"/>
  <c r="V104" i="12"/>
  <c r="G106" i="12"/>
  <c r="I106" i="12"/>
  <c r="K106" i="12"/>
  <c r="M106" i="12"/>
  <c r="O106" i="12"/>
  <c r="Q106" i="12"/>
  <c r="V106" i="12"/>
  <c r="G109" i="12"/>
  <c r="I109" i="12"/>
  <c r="K109" i="12"/>
  <c r="M109" i="12"/>
  <c r="O109" i="12"/>
  <c r="Q109" i="12"/>
  <c r="V109" i="12"/>
  <c r="G112" i="12"/>
  <c r="M112" i="12" s="1"/>
  <c r="I112" i="12"/>
  <c r="K112" i="12"/>
  <c r="O112" i="12"/>
  <c r="Q112" i="12"/>
  <c r="V112" i="12"/>
  <c r="G116" i="12"/>
  <c r="I116" i="12"/>
  <c r="K116" i="12"/>
  <c r="M116" i="12"/>
  <c r="O116" i="12"/>
  <c r="Q116" i="12"/>
  <c r="V116" i="12"/>
  <c r="G118" i="12"/>
  <c r="M118" i="12" s="1"/>
  <c r="I118" i="12"/>
  <c r="K118" i="12"/>
  <c r="O118" i="12"/>
  <c r="Q118" i="12"/>
  <c r="V118" i="12"/>
  <c r="G120" i="12"/>
  <c r="I120" i="12"/>
  <c r="K120" i="12"/>
  <c r="M120" i="12"/>
  <c r="O120" i="12"/>
  <c r="Q120" i="12"/>
  <c r="V120" i="12"/>
  <c r="G122" i="12"/>
  <c r="M122" i="12" s="1"/>
  <c r="I122" i="12"/>
  <c r="K122" i="12"/>
  <c r="O122" i="12"/>
  <c r="Q122" i="12"/>
  <c r="V122" i="12"/>
  <c r="G125" i="12"/>
  <c r="I125" i="12"/>
  <c r="K125" i="12"/>
  <c r="M125" i="12"/>
  <c r="O125" i="12"/>
  <c r="Q125" i="12"/>
  <c r="V125" i="12"/>
  <c r="G126" i="12"/>
  <c r="I126" i="12"/>
  <c r="K126" i="12"/>
  <c r="M126" i="12"/>
  <c r="O126" i="12"/>
  <c r="Q126" i="12"/>
  <c r="V126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I132" i="12"/>
  <c r="K132" i="12"/>
  <c r="M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6" i="12"/>
  <c r="I136" i="12"/>
  <c r="K136" i="12"/>
  <c r="M136" i="12"/>
  <c r="O136" i="12"/>
  <c r="Q136" i="12"/>
  <c r="V136" i="12"/>
  <c r="G138" i="12"/>
  <c r="M138" i="12" s="1"/>
  <c r="I138" i="12"/>
  <c r="K138" i="12"/>
  <c r="O138" i="12"/>
  <c r="Q138" i="12"/>
  <c r="V138" i="12"/>
  <c r="G140" i="12"/>
  <c r="I140" i="12"/>
  <c r="K140" i="12"/>
  <c r="M140" i="12"/>
  <c r="O140" i="12"/>
  <c r="Q140" i="12"/>
  <c r="V140" i="12"/>
  <c r="G143" i="12"/>
  <c r="I143" i="12"/>
  <c r="I142" i="12" s="1"/>
  <c r="K143" i="12"/>
  <c r="K142" i="12" s="1"/>
  <c r="M143" i="12"/>
  <c r="O143" i="12"/>
  <c r="Q143" i="12"/>
  <c r="Q142" i="12" s="1"/>
  <c r="V143" i="12"/>
  <c r="G145" i="12"/>
  <c r="I145" i="12"/>
  <c r="K145" i="12"/>
  <c r="M145" i="12"/>
  <c r="O145" i="12"/>
  <c r="O142" i="12" s="1"/>
  <c r="Q145" i="12"/>
  <c r="V145" i="12"/>
  <c r="V142" i="12" s="1"/>
  <c r="G147" i="12"/>
  <c r="G142" i="12" s="1"/>
  <c r="I147" i="12"/>
  <c r="K147" i="12"/>
  <c r="O147" i="12"/>
  <c r="Q147" i="12"/>
  <c r="V147" i="12"/>
  <c r="G149" i="12"/>
  <c r="I149" i="12"/>
  <c r="K149" i="12"/>
  <c r="M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6" i="12"/>
  <c r="M156" i="12" s="1"/>
  <c r="I156" i="12"/>
  <c r="I155" i="12" s="1"/>
  <c r="K156" i="12"/>
  <c r="K155" i="12" s="1"/>
  <c r="O156" i="12"/>
  <c r="O155" i="12" s="1"/>
  <c r="Q156" i="12"/>
  <c r="Q155" i="12" s="1"/>
  <c r="V156" i="12"/>
  <c r="G157" i="12"/>
  <c r="I157" i="12"/>
  <c r="K157" i="12"/>
  <c r="M157" i="12"/>
  <c r="O157" i="12"/>
  <c r="Q157" i="12"/>
  <c r="V157" i="12"/>
  <c r="V155" i="12" s="1"/>
  <c r="G158" i="12"/>
  <c r="M158" i="12" s="1"/>
  <c r="I158" i="12"/>
  <c r="K158" i="12"/>
  <c r="O158" i="12"/>
  <c r="Q158" i="12"/>
  <c r="V158" i="12"/>
  <c r="G161" i="12"/>
  <c r="M161" i="12" s="1"/>
  <c r="I161" i="12"/>
  <c r="I160" i="12" s="1"/>
  <c r="K161" i="12"/>
  <c r="O161" i="12"/>
  <c r="Q161" i="12"/>
  <c r="V161" i="12"/>
  <c r="V160" i="12" s="1"/>
  <c r="G163" i="12"/>
  <c r="I163" i="12"/>
  <c r="K163" i="12"/>
  <c r="K160" i="12" s="1"/>
  <c r="M163" i="12"/>
  <c r="O163" i="12"/>
  <c r="Q163" i="12"/>
  <c r="V163" i="12"/>
  <c r="G164" i="12"/>
  <c r="I164" i="12"/>
  <c r="K164" i="12"/>
  <c r="M164" i="12"/>
  <c r="O164" i="12"/>
  <c r="Q164" i="12"/>
  <c r="V164" i="12"/>
  <c r="G167" i="12"/>
  <c r="M167" i="12" s="1"/>
  <c r="I167" i="12"/>
  <c r="K167" i="12"/>
  <c r="O167" i="12"/>
  <c r="Q167" i="12"/>
  <c r="V167" i="12"/>
  <c r="G168" i="12"/>
  <c r="I168" i="12"/>
  <c r="K168" i="12"/>
  <c r="M168" i="12"/>
  <c r="O168" i="12"/>
  <c r="Q168" i="12"/>
  <c r="Q160" i="12" s="1"/>
  <c r="V168" i="12"/>
  <c r="G169" i="12"/>
  <c r="M169" i="12" s="1"/>
  <c r="I169" i="12"/>
  <c r="K169" i="12"/>
  <c r="O169" i="12"/>
  <c r="Q169" i="12"/>
  <c r="V169" i="12"/>
  <c r="G170" i="12"/>
  <c r="I170" i="12"/>
  <c r="K170" i="12"/>
  <c r="M170" i="12"/>
  <c r="O170" i="12"/>
  <c r="O160" i="12" s="1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I173" i="12"/>
  <c r="K173" i="12"/>
  <c r="M173" i="12"/>
  <c r="O173" i="12"/>
  <c r="Q173" i="12"/>
  <c r="V173" i="12"/>
  <c r="G174" i="12"/>
  <c r="M174" i="12" s="1"/>
  <c r="I174" i="12"/>
  <c r="K174" i="12"/>
  <c r="O174" i="12"/>
  <c r="Q174" i="12"/>
  <c r="V174" i="12"/>
  <c r="O176" i="12"/>
  <c r="Q176" i="12"/>
  <c r="G177" i="12"/>
  <c r="M177" i="12" s="1"/>
  <c r="I177" i="12"/>
  <c r="I176" i="12" s="1"/>
  <c r="K177" i="12"/>
  <c r="O177" i="12"/>
  <c r="Q177" i="12"/>
  <c r="V177" i="12"/>
  <c r="V176" i="12" s="1"/>
  <c r="G179" i="12"/>
  <c r="I179" i="12"/>
  <c r="K179" i="12"/>
  <c r="K176" i="12" s="1"/>
  <c r="M179" i="12"/>
  <c r="O179" i="12"/>
  <c r="Q179" i="12"/>
  <c r="V179" i="12"/>
  <c r="G181" i="12"/>
  <c r="I181" i="12"/>
  <c r="K181" i="12"/>
  <c r="M181" i="12"/>
  <c r="O181" i="12"/>
  <c r="Q181" i="12"/>
  <c r="V181" i="12"/>
  <c r="G183" i="12"/>
  <c r="M183" i="12" s="1"/>
  <c r="I183" i="12"/>
  <c r="K183" i="12"/>
  <c r="O183" i="12"/>
  <c r="Q183" i="12"/>
  <c r="V183" i="12"/>
  <c r="G185" i="12"/>
  <c r="I185" i="12"/>
  <c r="O185" i="12"/>
  <c r="Q185" i="12"/>
  <c r="V185" i="12"/>
  <c r="G186" i="12"/>
  <c r="M186" i="12" s="1"/>
  <c r="M185" i="12" s="1"/>
  <c r="I186" i="12"/>
  <c r="K186" i="12"/>
  <c r="K185" i="12" s="1"/>
  <c r="O186" i="12"/>
  <c r="Q186" i="12"/>
  <c r="V186" i="12"/>
  <c r="G187" i="12"/>
  <c r="O187" i="12"/>
  <c r="V187" i="12"/>
  <c r="G188" i="12"/>
  <c r="I188" i="12"/>
  <c r="K188" i="12"/>
  <c r="M188" i="12"/>
  <c r="O188" i="12"/>
  <c r="Q188" i="12"/>
  <c r="Q187" i="12" s="1"/>
  <c r="V188" i="12"/>
  <c r="G190" i="12"/>
  <c r="M190" i="12" s="1"/>
  <c r="M187" i="12" s="1"/>
  <c r="I190" i="12"/>
  <c r="I187" i="12" s="1"/>
  <c r="K190" i="12"/>
  <c r="K187" i="12" s="1"/>
  <c r="O190" i="12"/>
  <c r="Q190" i="12"/>
  <c r="V190" i="12"/>
  <c r="I192" i="12"/>
  <c r="K192" i="12"/>
  <c r="O192" i="12"/>
  <c r="V192" i="12"/>
  <c r="G193" i="12"/>
  <c r="M193" i="12" s="1"/>
  <c r="M192" i="12" s="1"/>
  <c r="I193" i="12"/>
  <c r="K193" i="12"/>
  <c r="O193" i="12"/>
  <c r="Q193" i="12"/>
  <c r="Q192" i="12" s="1"/>
  <c r="V193" i="12"/>
  <c r="G194" i="12"/>
  <c r="I194" i="12"/>
  <c r="O194" i="12"/>
  <c r="Q194" i="12"/>
  <c r="G195" i="12"/>
  <c r="I195" i="12"/>
  <c r="K195" i="12"/>
  <c r="M195" i="12"/>
  <c r="M194" i="12" s="1"/>
  <c r="O195" i="12"/>
  <c r="Q195" i="12"/>
  <c r="V195" i="12"/>
  <c r="V194" i="12" s="1"/>
  <c r="G198" i="12"/>
  <c r="I198" i="12"/>
  <c r="K198" i="12"/>
  <c r="K194" i="12" s="1"/>
  <c r="M198" i="12"/>
  <c r="O198" i="12"/>
  <c r="Q198" i="12"/>
  <c r="V198" i="12"/>
  <c r="G201" i="12"/>
  <c r="I201" i="12"/>
  <c r="K201" i="12"/>
  <c r="M201" i="12"/>
  <c r="O201" i="12"/>
  <c r="Q201" i="12"/>
  <c r="V201" i="12"/>
  <c r="G202" i="12"/>
  <c r="I202" i="12"/>
  <c r="G203" i="12"/>
  <c r="M203" i="12" s="1"/>
  <c r="M202" i="12" s="1"/>
  <c r="I203" i="12"/>
  <c r="K203" i="12"/>
  <c r="K202" i="12" s="1"/>
  <c r="O203" i="12"/>
  <c r="O202" i="12" s="1"/>
  <c r="Q203" i="12"/>
  <c r="Q202" i="12" s="1"/>
  <c r="V203" i="12"/>
  <c r="V202" i="12" s="1"/>
  <c r="G205" i="12"/>
  <c r="M205" i="12" s="1"/>
  <c r="I205" i="12"/>
  <c r="K205" i="12"/>
  <c r="O205" i="12"/>
  <c r="Q205" i="12"/>
  <c r="V205" i="12"/>
  <c r="G208" i="12"/>
  <c r="I208" i="12"/>
  <c r="K208" i="12"/>
  <c r="M208" i="12"/>
  <c r="O208" i="12"/>
  <c r="Q208" i="12"/>
  <c r="V208" i="12"/>
  <c r="G211" i="12"/>
  <c r="I211" i="12"/>
  <c r="K211" i="12"/>
  <c r="M211" i="12"/>
  <c r="O211" i="12"/>
  <c r="Q211" i="12"/>
  <c r="V211" i="12"/>
  <c r="I213" i="12"/>
  <c r="K213" i="12"/>
  <c r="G214" i="12"/>
  <c r="I214" i="12"/>
  <c r="K214" i="12"/>
  <c r="M214" i="12"/>
  <c r="O214" i="12"/>
  <c r="Q214" i="12"/>
  <c r="Q213" i="12" s="1"/>
  <c r="V214" i="12"/>
  <c r="V213" i="12" s="1"/>
  <c r="G218" i="12"/>
  <c r="M218" i="12" s="1"/>
  <c r="I218" i="12"/>
  <c r="K218" i="12"/>
  <c r="O218" i="12"/>
  <c r="Q218" i="12"/>
  <c r="V218" i="12"/>
  <c r="G222" i="12"/>
  <c r="M222" i="12" s="1"/>
  <c r="I222" i="12"/>
  <c r="K222" i="12"/>
  <c r="O222" i="12"/>
  <c r="O213" i="12" s="1"/>
  <c r="Q222" i="12"/>
  <c r="V222" i="12"/>
  <c r="G226" i="12"/>
  <c r="I226" i="12"/>
  <c r="K226" i="12"/>
  <c r="M226" i="12"/>
  <c r="O226" i="12"/>
  <c r="Q226" i="12"/>
  <c r="V226" i="12"/>
  <c r="G227" i="12"/>
  <c r="I227" i="12"/>
  <c r="K227" i="12"/>
  <c r="M227" i="12"/>
  <c r="O227" i="12"/>
  <c r="Q227" i="12"/>
  <c r="V227" i="12"/>
  <c r="G228" i="12"/>
  <c r="I228" i="12"/>
  <c r="K228" i="12"/>
  <c r="M228" i="12"/>
  <c r="O228" i="12"/>
  <c r="Q228" i="12"/>
  <c r="V228" i="12"/>
  <c r="G229" i="12"/>
  <c r="I229" i="12"/>
  <c r="G230" i="12"/>
  <c r="M230" i="12" s="1"/>
  <c r="I230" i="12"/>
  <c r="K230" i="12"/>
  <c r="K229" i="12" s="1"/>
  <c r="O230" i="12"/>
  <c r="O229" i="12" s="1"/>
  <c r="Q230" i="12"/>
  <c r="Q229" i="12" s="1"/>
  <c r="V230" i="12"/>
  <c r="V229" i="12" s="1"/>
  <c r="G231" i="12"/>
  <c r="M231" i="12" s="1"/>
  <c r="I231" i="12"/>
  <c r="K231" i="12"/>
  <c r="O231" i="12"/>
  <c r="Q231" i="12"/>
  <c r="V231" i="12"/>
  <c r="G232" i="12"/>
  <c r="I232" i="12"/>
  <c r="K232" i="12"/>
  <c r="M232" i="12"/>
  <c r="O232" i="12"/>
  <c r="Q232" i="12"/>
  <c r="V232" i="12"/>
  <c r="G240" i="12"/>
  <c r="I240" i="12"/>
  <c r="K240" i="12"/>
  <c r="M240" i="12"/>
  <c r="O240" i="12"/>
  <c r="Q240" i="12"/>
  <c r="V240" i="12"/>
  <c r="G242" i="12"/>
  <c r="M242" i="12" s="1"/>
  <c r="I242" i="12"/>
  <c r="K242" i="12"/>
  <c r="O242" i="12"/>
  <c r="Q242" i="12"/>
  <c r="V242" i="12"/>
  <c r="G243" i="12"/>
  <c r="I243" i="12"/>
  <c r="K243" i="12"/>
  <c r="M243" i="12"/>
  <c r="O243" i="12"/>
  <c r="Q243" i="12"/>
  <c r="V243" i="12"/>
  <c r="G244" i="12"/>
  <c r="M244" i="12" s="1"/>
  <c r="I244" i="12"/>
  <c r="K244" i="12"/>
  <c r="O244" i="12"/>
  <c r="Q244" i="12"/>
  <c r="V244" i="12"/>
  <c r="AE247" i="12"/>
  <c r="AF247" i="12"/>
  <c r="I20" i="1"/>
  <c r="I19" i="1"/>
  <c r="I18" i="1"/>
  <c r="I17" i="1"/>
  <c r="I16" i="1"/>
  <c r="I64" i="1"/>
  <c r="J60" i="1" s="1"/>
  <c r="G25" i="1"/>
  <c r="A25" i="1" s="1"/>
  <c r="G26" i="1" s="1"/>
  <c r="F42" i="1"/>
  <c r="G23" i="1" s="1"/>
  <c r="G42" i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62" i="1" l="1"/>
  <c r="J61" i="1"/>
  <c r="J55" i="1"/>
  <c r="J56" i="1"/>
  <c r="J49" i="1"/>
  <c r="J63" i="1"/>
  <c r="J51" i="1"/>
  <c r="J52" i="1"/>
  <c r="J53" i="1"/>
  <c r="J59" i="1"/>
  <c r="J50" i="1"/>
  <c r="J57" i="1"/>
  <c r="J58" i="1"/>
  <c r="J54" i="1"/>
  <c r="A26" i="1"/>
  <c r="A23" i="1"/>
  <c r="G28" i="1"/>
  <c r="M91" i="12"/>
  <c r="M155" i="12"/>
  <c r="M8" i="12"/>
  <c r="M213" i="12"/>
  <c r="M79" i="12"/>
  <c r="M229" i="12"/>
  <c r="M176" i="12"/>
  <c r="M160" i="12"/>
  <c r="G91" i="12"/>
  <c r="G213" i="12"/>
  <c r="G176" i="12"/>
  <c r="G160" i="12"/>
  <c r="G192" i="12"/>
  <c r="G155" i="12"/>
  <c r="M147" i="12"/>
  <c r="M142" i="12" s="1"/>
  <c r="I21" i="1"/>
  <c r="I39" i="1"/>
  <c r="I42" i="1" s="1"/>
  <c r="J64" i="1" l="1"/>
  <c r="A24" i="1"/>
  <c r="G24" i="1"/>
  <c r="A27" i="1" s="1"/>
  <c r="J41" i="1"/>
  <c r="J39" i="1"/>
  <c r="J42" i="1" s="1"/>
  <c r="J40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A1D0768D-981C-4E86-B946-AE07A3CCE88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933E5C0-0622-41AB-9ED9-A76BA062940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<sst xmlns="http://schemas.openxmlformats.org/spreadsheetml/2006/main" count="1382" uniqueCount="452">
  <si>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</si>
  <si>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</si>
  <si>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</si>
  <si>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</si>
  <si>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</si>
  <si>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</si>
  <si>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</si>
  <si>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</si>
  <si>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</si>
  <si>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</si>
  <si>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</si>
  <si>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</si>
  <si>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</si>
  <si>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</si>
  <si>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</si>
  <si>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</si>
  <si>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</si>
  <si>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</si>
  <si>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</si>
  <si>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</si>
  <si>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</si>
  <si>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</si>
  <si>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</si>
  <si>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</si>
  <si>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</si>
  <si>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</si>
  <si>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</si>
  <si>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</si>
  <si>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</si>
  <si>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</si>
  <si>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</si>
  <si>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</si>
  <si>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</si>
  <si>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</si>
  <si>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</si>
  <si>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</si>
  <si>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</si>
  <si>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</si>
  <si>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</si>
  <si>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</si>
  <si>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</si>
  <si>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</si>
  <si>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</si>
  <si>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</si>
  <si>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</si>
  <si>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</si>
  <si>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Objekt:</t>
  </si>
  <si>
    <t>Rozpočet:</t>
  </si>
  <si>
    <t>A218-2025</t>
  </si>
  <si>
    <t>Rekonstrukce komunikace Polní, Těrlicko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</si>
  <si>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</si>
  <si>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</si>
  <si>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</si>
  <si>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</si>
  <si>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</si>
  <si>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</si>
  <si>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</si>
  <si>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</si>
  <si>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</si>
  <si>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</si>
  <si>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</si>
  <si>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</si>
  <si>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</si>
  <si>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</si>
  <si>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</si>
  <si>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</si>
  <si>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</si>
  <si>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</si>
  <si>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</si>
  <si>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</si>
  <si>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</si>
  <si>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</si>
  <si>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</si>
  <si>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</si>
  <si>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</si>
  <si>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</si>
  <si>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</si>
  <si>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</si>
  <si>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</si>
  <si>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</si>
  <si>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</si>
  <si>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</si>
  <si>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</si>
  <si>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</si>
  <si>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</si>
  <si>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</si>
  <si>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</si>
  <si>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</si>
  <si>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</si>
  <si>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</si>
  <si>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</si>
  <si>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</si>
  <si>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</si>
  <si>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</si>
  <si>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</si>
  <si>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</si>
  <si>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</si>
  <si>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</si>
  <si>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</si>
  <si>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</si>
  <si>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</si>
  <si>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</si>
  <si>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</si>
  <si>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</si>
  <si>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</si>
  <si>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</si>
  <si>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</si>
  <si>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</si>
  <si>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</si>
  <si>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</si>
  <si>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</si>
  <si>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</si>
  <si>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</si>
  <si>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</si>
  <si>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</si>
  <si>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</si>
  <si>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</si>
  <si>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26/ I</t>
  </si>
  <si>
    <t>RTS 25/ II</t>
  </si>
  <si>
    <t>Práce</t>
  </si>
  <si>
    <t>Běžná</t>
  </si>
  <si>
    <t>POL1_</t>
  </si>
  <si>
    <t>dlážděná plocha : 5</t>
  </si>
  <si>
    <t>VV</t>
  </si>
  <si>
    <t>113107529R00</t>
  </si>
  <si>
    <t>Odstranění podkladu pl. 50 m2,kam.drcené tl.29 cm</t>
  </si>
  <si>
    <t>113107620R00</t>
  </si>
  <si>
    <t>Odstranění podkladu nad 50 m2,kam.drcené tl.20 cm</t>
  </si>
  <si>
    <t>betonová vozovka : 235</t>
  </si>
  <si>
    <t>113107630R00</t>
  </si>
  <si>
    <t>Odstranění podkladu nad 50 m2,kam.drcené tl.30 cm</t>
  </si>
  <si>
    <t>odstranění komunikace : 1657</t>
  </si>
  <si>
    <t>sjezd : 86</t>
  </si>
  <si>
    <t>113108411R00</t>
  </si>
  <si>
    <t>Odstranění asfaltové vrstvy pl.nad 50 m2, tl.11 cm</t>
  </si>
  <si>
    <t>odstranění komunikace ACO 40 mm, ACL 70 mm : 1657</t>
  </si>
  <si>
    <t>113109420R00</t>
  </si>
  <si>
    <t>Odstranění podkladu pl.nad 50 m2, beton, tl. 20 cm</t>
  </si>
  <si>
    <t>113151114R00</t>
  </si>
  <si>
    <t>Fréz.živič.krytu pl.do 500 m2,pruh do 75 cm,tl.5cm</t>
  </si>
  <si>
    <t>na mostku : 21</t>
  </si>
  <si>
    <t>113231536R00</t>
  </si>
  <si>
    <t>Bourání odvodňovacího žlabu vč. betonového lože</t>
  </si>
  <si>
    <t>m</t>
  </si>
  <si>
    <t>včetně betonového lože</t>
  </si>
  <si>
    <t>POP</t>
  </si>
  <si>
    <t>120001101R00</t>
  </si>
  <si>
    <t>Příplatek za ztížení vykopávky v blízkosti vedení</t>
  </si>
  <si>
    <t>m3</t>
  </si>
  <si>
    <t>1152,95*0,2</t>
  </si>
  <si>
    <t>121101103R00</t>
  </si>
  <si>
    <t>Sejmutí ornice s přemístěním přes 100 do 250 m</t>
  </si>
  <si>
    <t>1492*0,2</t>
  </si>
  <si>
    <t>122201102R00</t>
  </si>
  <si>
    <t>Odkopávky nezapažené v hor. 3 do 1000 m3</t>
  </si>
  <si>
    <t>250</t>
  </si>
  <si>
    <t>pro sanaci podloží : 1652*0,5</t>
  </si>
  <si>
    <t>122201109R00</t>
  </si>
  <si>
    <t>Příplatek za lepivost - odkopávky v hor. 3</t>
  </si>
  <si>
    <t>132201111R00</t>
  </si>
  <si>
    <t>Hloubení rýh š.do 60 cm v hor.3 do 100 m3, STROJNĚ</t>
  </si>
  <si>
    <t>pro drenáž : 380*0,45*0,45</t>
  </si>
  <si>
    <t>132201119R00</t>
  </si>
  <si>
    <t>Přípl.za lepivost,hloubení rýh 60 cm,hor.3,STROJNĚ</t>
  </si>
  <si>
    <t>162301101R00</t>
  </si>
  <si>
    <t>Vodorovné přemístění výkopku z hor.1-4 do 500 m</t>
  </si>
  <si>
    <t>ornice pro zpětné rozprostření : 298,4*2</t>
  </si>
  <si>
    <t>162701105R00</t>
  </si>
  <si>
    <t>Vodorovné přemístění výkopku z hor.1-4 do 10000 m</t>
  </si>
  <si>
    <t>1076+76,95</t>
  </si>
  <si>
    <t>162701109R00</t>
  </si>
  <si>
    <t>Příplatek k vod. přemístění hor.1-4 za další 1 km</t>
  </si>
  <si>
    <t>1152,95*2</t>
  </si>
  <si>
    <t>167101101R00</t>
  </si>
  <si>
    <t>Nakládání výkopku z hor.1-4 v množství do 100 m3</t>
  </si>
  <si>
    <t>ornice pro zpětné rozprostření : 298,4</t>
  </si>
  <si>
    <t>182001122R00</t>
  </si>
  <si>
    <t>Plošná úprava terénu, nerovnosti do 15 cm svah 1:2</t>
  </si>
  <si>
    <t>182301132R00</t>
  </si>
  <si>
    <t>Rozprostření ornice, svah, tl. 10-15 cm, nad 500m2</t>
  </si>
  <si>
    <t>1212</t>
  </si>
  <si>
    <t>182301133R00</t>
  </si>
  <si>
    <t>Rozprostření ornice, svah, tl. 15-20 cm, nad 500m2</t>
  </si>
  <si>
    <t>(298,4-(1212*0,15))/0,2</t>
  </si>
  <si>
    <t>199000002R00</t>
  </si>
  <si>
    <t>Poplatek za odběr horniny tř. 1- 4 k rekultivaci, č. dle katal. odpadů 17 05 04</t>
  </si>
  <si>
    <t>215901101R00</t>
  </si>
  <si>
    <t>Zhutnění podloží</t>
  </si>
  <si>
    <t>1-001.RXX</t>
  </si>
  <si>
    <t xml:space="preserve">Hutnící zkouška </t>
  </si>
  <si>
    <t>kus</t>
  </si>
  <si>
    <t>Vlastní</t>
  </si>
  <si>
    <t>Indiv</t>
  </si>
  <si>
    <t>215901102</t>
  </si>
  <si>
    <t>Srovnání pláně</t>
  </si>
  <si>
    <t>180400021RA0</t>
  </si>
  <si>
    <t>Založení trávníku parkového, svah, s dodáním osiva</t>
  </si>
  <si>
    <t>Agregovaná položka</t>
  </si>
  <si>
    <t>POL2_</t>
  </si>
  <si>
    <t>175101101R00</t>
  </si>
  <si>
    <t>Obsyp potrubí bez prohození sypaniny</t>
  </si>
  <si>
    <t>drenáž : 380*0,45*0,35</t>
  </si>
  <si>
    <t>212572111R00</t>
  </si>
  <si>
    <t>Lože trativodu ze štěrkopísku tříděného</t>
  </si>
  <si>
    <t>380*0,45*0,1</t>
  </si>
  <si>
    <t>213151121R00</t>
  </si>
  <si>
    <t>Obalení geotextílií</t>
  </si>
  <si>
    <t>lapač splavenin : (2,1+1,5)*2*1,7</t>
  </si>
  <si>
    <t>práh : (2,5+0,3)*2*0,6</t>
  </si>
  <si>
    <t>trativod : 380*1,8</t>
  </si>
  <si>
    <t>274321321R00</t>
  </si>
  <si>
    <t>Železobeton základových pasů C 20/25 XC2</t>
  </si>
  <si>
    <t>betonový práh : 2,5*0,6*0,3</t>
  </si>
  <si>
    <t>274351215R00</t>
  </si>
  <si>
    <t>Bednění stěn základových pasů - zřízení</t>
  </si>
  <si>
    <t>(2,5+0,3)*2*0,6</t>
  </si>
  <si>
    <t>274351216R00</t>
  </si>
  <si>
    <t>Bednění stěn základových pasů - odstranění</t>
  </si>
  <si>
    <t>Včetně očištění, vytřídění a uložení bednicího materiálu.</t>
  </si>
  <si>
    <t>274361821R00</t>
  </si>
  <si>
    <t>Výztuž základových pasů z betonářské oceli  B500B (10 505)</t>
  </si>
  <si>
    <t>t</t>
  </si>
  <si>
    <t>0,45*0,1</t>
  </si>
  <si>
    <t>871238111R00</t>
  </si>
  <si>
    <t>Kladení dren. potrubí do rýhy, tvr. PVC, do 200 mm</t>
  </si>
  <si>
    <t>28611225.AR</t>
  </si>
  <si>
    <t>Trubka PVC drenážní flexibilní d 160 mm</t>
  </si>
  <si>
    <t>SPCM</t>
  </si>
  <si>
    <t>Specifikace</t>
  </si>
  <si>
    <t>POL3_</t>
  </si>
  <si>
    <t>380*1,02</t>
  </si>
  <si>
    <t>583426851R</t>
  </si>
  <si>
    <t xml:space="preserve">Kamenivo drcené 16/32 </t>
  </si>
  <si>
    <t>59,85*1,9</t>
  </si>
  <si>
    <t>67352004R</t>
  </si>
  <si>
    <t>Geotextilie 300 g/m2</t>
  </si>
  <si>
    <t>trativod+lapač+práh : 699,6*1,2</t>
  </si>
  <si>
    <t>328321114R00</t>
  </si>
  <si>
    <t>Konstrukce šachet z bet.železového C 25/30 XA2</t>
  </si>
  <si>
    <t>lapač splavenin : 2</t>
  </si>
  <si>
    <t>328351010R00</t>
  </si>
  <si>
    <t xml:space="preserve">Obednění konstrukcí šachet </t>
  </si>
  <si>
    <t>1*4*1,4</t>
  </si>
  <si>
    <t>328352010R00</t>
  </si>
  <si>
    <t>Odbednění konstrukcí šachet</t>
  </si>
  <si>
    <t>328366111R00</t>
  </si>
  <si>
    <t>Výztuž ŽB šachet z oceli B500B (10 505)</t>
  </si>
  <si>
    <t>lapač splavenin 100 kg/m3 : 2*0,1</t>
  </si>
  <si>
    <t>3-001.RXX</t>
  </si>
  <si>
    <t>D+M česle kompozitu + rám 1,15x1,15 m</t>
  </si>
  <si>
    <t>lapač splavenin : 1</t>
  </si>
  <si>
    <t>3-002.RXX</t>
  </si>
  <si>
    <t>D+M prostup lapačem splavenin trubka DN 100</t>
  </si>
  <si>
    <t>289971211R00</t>
  </si>
  <si>
    <t>Zřízení vrstvy z geotextilie sklon do 1:5 š.do 3 m</t>
  </si>
  <si>
    <t>sanace podloží : 1652</t>
  </si>
  <si>
    <t>457621412R00</t>
  </si>
  <si>
    <t>Těsnění z asfaltobet. úprava spár zálivkou 2 kg/m</t>
  </si>
  <si>
    <t>564112225R00</t>
  </si>
  <si>
    <t>Podklad z bet.recyklátu po zhutn.tl.25 cm</t>
  </si>
  <si>
    <t>sanace podloží : 1652*2</t>
  </si>
  <si>
    <t>564113515R00</t>
  </si>
  <si>
    <t>Podklad z asf.recyklátu po zhutn.tl.15 cm</t>
  </si>
  <si>
    <t>564851111RT2</t>
  </si>
  <si>
    <t>Podklad ze štěrkodrti po zhutnění tloušťky 15 cm štěrkodrť frakce 0-32 mm</t>
  </si>
  <si>
    <t>chodník : 141+3</t>
  </si>
  <si>
    <t>sjezd : 91*2</t>
  </si>
  <si>
    <t>564861111RT2</t>
  </si>
  <si>
    <t>Podklad ze štěrkodrti po zhutnění tloušťky 20 cm štěrkodrť ŠDb</t>
  </si>
  <si>
    <t>nová asfaltová vozoka : 1652</t>
  </si>
  <si>
    <t>oprava komunikace : 201</t>
  </si>
  <si>
    <t>564871111RT2</t>
  </si>
  <si>
    <t>Podklad ze štěrkodrti po zhutnění tloušťky 25 cm štěrkodrť frakce 0-32 mm</t>
  </si>
  <si>
    <t>sjezdy : 5</t>
  </si>
  <si>
    <t>564952111R00</t>
  </si>
  <si>
    <t>Podklad z mechanicky zpevněného kameniva tl. 15 cm</t>
  </si>
  <si>
    <t>573111124R00</t>
  </si>
  <si>
    <t>Postřik infiltrační, množství zbytkového asfaltového pojiva 1,00 kg/m2</t>
  </si>
  <si>
    <t>573231123R00</t>
  </si>
  <si>
    <t>Postřik spojovací z KAE, množství zbytkového asfaltu 0,3 kg/m2</t>
  </si>
  <si>
    <t>oprava na mostku : 21</t>
  </si>
  <si>
    <t>577131111R00</t>
  </si>
  <si>
    <t>Beton asfalt. ACO 11+ obrusný, š. do 3 m, tl. 4 cm</t>
  </si>
  <si>
    <t>577131111RT3</t>
  </si>
  <si>
    <t>Beton asfalt. ACO 11+ obrusný, š. do 3 m, tl. 4 cm plochy do 200 m2</t>
  </si>
  <si>
    <t>577141112RT3</t>
  </si>
  <si>
    <t>Beton asfalt. ACO 11+ obrusná,do 3 m, tl.5 cm plochy do 200 m2</t>
  </si>
  <si>
    <t>577161124R00</t>
  </si>
  <si>
    <t>Beton asfalt. ACL 16+, š. do 3 m, tl. 7 cm</t>
  </si>
  <si>
    <t>594511111RT2</t>
  </si>
  <si>
    <t>Dlažba z lomového kamene,lože z C -/7,5 do 5 cm tloušťky 200 mm, tř. 1, včetně dodávky kamene</t>
  </si>
  <si>
    <t>596215020R00</t>
  </si>
  <si>
    <t>Kladení zámkové dlažby tl. 6 cm do drtě tl. 3 cm</t>
  </si>
  <si>
    <t>596215040R00</t>
  </si>
  <si>
    <t>Kladení zámkové dlažby tl. 8 cm do drtě tl. 4 cm</t>
  </si>
  <si>
    <t>596291111R00</t>
  </si>
  <si>
    <t>Řezání zámkové dlažby tl. 60 mm</t>
  </si>
  <si>
    <t>596291113R00</t>
  </si>
  <si>
    <t xml:space="preserve">Řezání zámkové dlažby tl. 80 mm </t>
  </si>
  <si>
    <t>599632111R00</t>
  </si>
  <si>
    <t>Výplň spár dlažby z lomového kamene MC 25-XF4 se zatřením</t>
  </si>
  <si>
    <t>597101040RAA</t>
  </si>
  <si>
    <t>Žlab odvodňovací,  zatížení E 600 kN včetně dodávky žlabu š. 0,2 m a roštu</t>
  </si>
  <si>
    <t>59245110R</t>
  </si>
  <si>
    <t>Dlažba skladebná 200 x 100 x 60 mm přírodní</t>
  </si>
  <si>
    <t>144*1,07</t>
  </si>
  <si>
    <t>592451151R</t>
  </si>
  <si>
    <t>Dlažba zámková SLP tl. 6 cm červená, dlažba pro nevidomé - reliéfní</t>
  </si>
  <si>
    <t>592451170R</t>
  </si>
  <si>
    <t>Dlažba skladebná 200 x 100 x 80 mm přírodní</t>
  </si>
  <si>
    <t>5*1,07</t>
  </si>
  <si>
    <t>693650464R</t>
  </si>
  <si>
    <t>Geotextilie 400 g/m2</t>
  </si>
  <si>
    <t>1652*1,2</t>
  </si>
  <si>
    <t>216904112R00</t>
  </si>
  <si>
    <t>Očištění tlakovou vodou zdiva stěn a rubu kleneb</t>
  </si>
  <si>
    <t>oprava římsy mostu : 13</t>
  </si>
  <si>
    <t>614471715R00</t>
  </si>
  <si>
    <t>Vyspravení beton. konstrukcí - adhézní můstek</t>
  </si>
  <si>
    <t>620401162R00</t>
  </si>
  <si>
    <t>Nátěr hydrofobní 2x</t>
  </si>
  <si>
    <t>622904121R00</t>
  </si>
  <si>
    <t>Ruční čištění ocelovým kartáčem</t>
  </si>
  <si>
    <t>624472101RT4</t>
  </si>
  <si>
    <t xml:space="preserve">Antikorozní nátěr výztuže včetně dodávky </t>
  </si>
  <si>
    <t>624472650RT4</t>
  </si>
  <si>
    <t>Oprava vnější beton.konstrukcí tl.50 mm vč.dodávky</t>
  </si>
  <si>
    <t>899331111R00</t>
  </si>
  <si>
    <t>Výšková úprava kanalizačních poklopu</t>
  </si>
  <si>
    <t>899431111R00</t>
  </si>
  <si>
    <t>Výšková úprava poklopů šoupátek a hydrantů</t>
  </si>
  <si>
    <t>831350014RAB</t>
  </si>
  <si>
    <t>Kanalizace z trub PVC hrdlových D 315 mm vč. zemních prací a dodávek</t>
  </si>
  <si>
    <t>dopojení lapače splavenin : 2</t>
  </si>
  <si>
    <t>914001111R00</t>
  </si>
  <si>
    <t>Osazení svislé doprav.značky a sloupku, bet.základ</t>
  </si>
  <si>
    <t>stávající značka - přesun</t>
  </si>
  <si>
    <t>916661111RT5</t>
  </si>
  <si>
    <t>Osazení park. obrubníků do lože z C 20/25 XF3 s opěrou včetně obrubníku 80x250x1000 mm</t>
  </si>
  <si>
    <t>917862114R00</t>
  </si>
  <si>
    <t>Osazení stojatého obrubníku betonového, s boční opěrou, do lože z betonu C 20/25 XF3</t>
  </si>
  <si>
    <t>nájezdové obruby : 12</t>
  </si>
  <si>
    <t>přechodové obruby : 1+1</t>
  </si>
  <si>
    <t>917862114RT7</t>
  </si>
  <si>
    <t>Osazení stojatého obrubníku betonového, s boční opěrou, do lože z betonu C 20/25 XF3 včetně obrubníku 1000 x 150 x 250 mm</t>
  </si>
  <si>
    <t>919411111R00</t>
  </si>
  <si>
    <t>Čelo propustku z betonu prostého z trub DN 300 - 500</t>
  </si>
  <si>
    <t>919571111R00</t>
  </si>
  <si>
    <t>Zřízení propustku z plastových trub do DN 300</t>
  </si>
  <si>
    <t>919735112R00</t>
  </si>
  <si>
    <t>Řezání stávajícího živičného krytu tl. 5 - 10 cm</t>
  </si>
  <si>
    <t>286142238R</t>
  </si>
  <si>
    <t>Trubka kanalizační korugovaná DN 300, SN 12 vč. seříznutí</t>
  </si>
  <si>
    <t>59217021R</t>
  </si>
  <si>
    <t>Obrubník přechodový P betonový 150 x 250/145 x 975 mm přírodní</t>
  </si>
  <si>
    <t>59217022R</t>
  </si>
  <si>
    <t>Obrubník přechodový L betonový 150 x 250/145 x 975 mm přírodní</t>
  </si>
  <si>
    <t>59217476R</t>
  </si>
  <si>
    <t>Obrubník silniční nájezdový výška 150 mm, 1000 x 150 mm šedý</t>
  </si>
  <si>
    <t>12*1,1</t>
  </si>
  <si>
    <t>935112111R00</t>
  </si>
  <si>
    <t>Osazení přík.žlabu do C20/25 XF3 tl.10cm z tvárnic 50cm</t>
  </si>
  <si>
    <t>Včetně  dodání hmot pro lože a vyplnění spár.</t>
  </si>
  <si>
    <t>935112211R00</t>
  </si>
  <si>
    <t>Osazení přík.žlabu do C20/25 XF3 tl.10cm z tvárnic 80cm</t>
  </si>
  <si>
    <t>59227516R</t>
  </si>
  <si>
    <t>Žlab betonový PREFA TBZ 50/50/13</t>
  </si>
  <si>
    <t>232*2*1,05</t>
  </si>
  <si>
    <t>59227518Ra</t>
  </si>
  <si>
    <t>Příkopový dílec betonový TBM-Q 100/600</t>
  </si>
  <si>
    <t>10*2*1,05</t>
  </si>
  <si>
    <t>941955004R00</t>
  </si>
  <si>
    <t>Lešení lehké pomocné, výška podlahy do 3,5 m</t>
  </si>
  <si>
    <t>966006211R00</t>
  </si>
  <si>
    <t>Odstranění doprav. značky ze sloupů nebo konzolí</t>
  </si>
  <si>
    <t>pro přesun</t>
  </si>
  <si>
    <t>966006215R00</t>
  </si>
  <si>
    <t>Odstranění  sloupků dopravních značek a patek</t>
  </si>
  <si>
    <t>998225111R00</t>
  </si>
  <si>
    <t>Přesun hmot, pozemní komunikace, kryt živičný</t>
  </si>
  <si>
    <t>Přesun hmot</t>
  </si>
  <si>
    <t>POL7_</t>
  </si>
  <si>
    <t>711112001RZ1</t>
  </si>
  <si>
    <t>Provedení izolace proti vlhkosti, na ploše svislé, NPe 1 vrstva - včetně dodávky NPe</t>
  </si>
  <si>
    <t>711112002RZ1</t>
  </si>
  <si>
    <t>Provedení izolace proti vlhkosti, na ploše svislé, Na 1 vrstva - včetné dodávky Na</t>
  </si>
  <si>
    <t>lapač splavenin : (2,1+1,5)*2*1,7*2</t>
  </si>
  <si>
    <t>práh : (2,5+0,3)*2*0,6*2</t>
  </si>
  <si>
    <t>998711101R00</t>
  </si>
  <si>
    <t>Přesun hmot pro izolace proti vodě, v objektech výšky do 6 m</t>
  </si>
  <si>
    <t>783201821R00</t>
  </si>
  <si>
    <t>Odstranění nátěrů z kovových konstrukcí broušením</t>
  </si>
  <si>
    <t>oprava zábradlí mostu : 13</t>
  </si>
  <si>
    <t>783222110RT1</t>
  </si>
  <si>
    <t>Nátěr syntetický kovových konstrukcí 2 x antikorozní</t>
  </si>
  <si>
    <t>včetně pomocného lešení.</t>
  </si>
  <si>
    <t>783225400R00</t>
  </si>
  <si>
    <t>Nátěr syntetický kov. konstr. 2x + 1x email + tmel</t>
  </si>
  <si>
    <t>783-001.RXX</t>
  </si>
  <si>
    <t>Příplatek za šrafování červeno-bílé</t>
  </si>
  <si>
    <t>979999973R00</t>
  </si>
  <si>
    <t>Poplatek za uložení, zemina a kamení, (skup.170504)</t>
  </si>
  <si>
    <t>Odkaz na dem. hmot. položky pořadí 2 : 3,19000</t>
  </si>
  <si>
    <t>Odkaz na dem. hmot. položky pořadí 3 : 103,40000</t>
  </si>
  <si>
    <t>Odkaz na dem. hmot. položky pořadí 4 : 1150,38000</t>
  </si>
  <si>
    <t>979999981R00</t>
  </si>
  <si>
    <t>Poplatek za recyklaci betonu kusovost do 1600 cm2, čistý (skup.170101)</t>
  </si>
  <si>
    <t>Odkaz na dem. hmot. položky pořadí 6 : 112,80000</t>
  </si>
  <si>
    <t>Odkaz na dem. hmot. položky pořadí 8 : 2,19940</t>
  </si>
  <si>
    <t>Odkaz na dem. hmot. položky pořadí 1 : 1,12500</t>
  </si>
  <si>
    <t>979999995R00</t>
  </si>
  <si>
    <t>Poplatek za recyklaci asfaltu, kusovost do 1600 cm2, (skup.170302)</t>
  </si>
  <si>
    <t>170 302</t>
  </si>
  <si>
    <t>Odkaz na dem. hmot. položky pořadí 5 : 400,99400</t>
  </si>
  <si>
    <t>Odkaz na dem. hmot. položky pořadí 7 : 2,31000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</si>
  <si>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</si>
  <si>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</si>
  <si>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</si>
  <si>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</si>
  <si>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</si>
  <si>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</si>
  <si>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</si>
  <si>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</si>
  <si>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00511 R</t>
  </si>
  <si>
    <t>Geodetické práce - vytýčení, zaměření</t>
  </si>
  <si>
    <t>Soubor</t>
  </si>
  <si>
    <t>VRN</t>
  </si>
  <si>
    <t>POL99_2</t>
  </si>
  <si>
    <t>005111021R</t>
  </si>
  <si>
    <t>Vytyčení inženýrských sítí</t>
  </si>
  <si>
    <t>POL99_8</t>
  </si>
  <si>
    <t>005121 R</t>
  </si>
  <si>
    <t>Zařízení staveniště</t>
  </si>
  <si>
    <t>Veškeré náklady spojené s vybudováním, provozem a odstraněním zařízení staveniště.</t>
  </si>
  <si>
    <t/>
  </si>
  <si>
    <t>Vybudování skladu materiiálu, zázemí pro pracovníky vč. mobilního wc.</t>
  </si>
  <si>
    <t>Průběžné čištění staveniště.</t>
  </si>
  <si>
    <t>Zabezpečení staveniště.</t>
  </si>
  <si>
    <t>005122 R</t>
  </si>
  <si>
    <t>Provozní vlivy, kompletační a kordinační činnost</t>
  </si>
  <si>
    <t>- koordinace prací, dodržování BOZP, revize a zkoušky, dokumentace skutečného stavu aj.</t>
  </si>
  <si>
    <t>005211020R</t>
  </si>
  <si>
    <t>Ochrana stávajících inženýrských sítí na staveništi</t>
  </si>
  <si>
    <t>005211030R</t>
  </si>
  <si>
    <t>Dočasná dopravní opatření/ značení</t>
  </si>
  <si>
    <t>005211020Rx</t>
  </si>
  <si>
    <t>Ochrana stromů a vegetace</t>
  </si>
  <si>
    <t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</si>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</sst>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40</v>
      </c>
    </row>
    <row r="2" spans="1:7" ht="57.75" customHeight="1" x14ac:dyDescent="0.3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3">
      <c r="A2" s="2"/>
      <c r="B2" s="112" t="s">
        <v>24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3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3">
      <c r="A4" s="111">
        <v>5184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3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3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3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3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3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3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3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3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SUMIF(F49:F63,A16,I49:I63)+SUMIF(F49:F63,"PSU",I49:I63)</f>
        <v>0</v>
      </c>
      <c r="J16" s="85"/>
    </row>
    <row r="17" spans="1:10" ht="23.25" customHeight="1" x14ac:dyDescent="0.3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SUMIF(F49:F63,A17,I49:I63)</f>
        <v>0</v>
      </c>
      <c r="J17" s="85"/>
    </row>
    <row r="18" spans="1:10" ht="23.25" customHeight="1" x14ac:dyDescent="0.3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SUMIF(F49:F63,A18,I49:I63)</f>
        <v>0</v>
      </c>
      <c r="J18" s="85"/>
    </row>
    <row r="19" spans="1:10" ht="23.25" customHeight="1" x14ac:dyDescent="0.3">
      <c r="A19" s="196" t="s">
        <v>84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SUMIF(F49:F63,A19,I49:I63)</f>
        <v>0</v>
      </c>
      <c r="J19" s="85"/>
    </row>
    <row r="20" spans="1:10" ht="23.25" customHeight="1" x14ac:dyDescent="0.3">
      <c r="A20" s="196" t="s">
        <v>85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SUMIF(F49:F63,A20,I49:I63)</f>
        <v>0</v>
      </c>
      <c r="J20" s="85"/>
    </row>
    <row r="21" spans="1:10" ht="23.25" customHeight="1" x14ac:dyDescent="0.3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3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3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3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3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52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3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3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3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3">
      <c r="A39" s="136">
        <v>1</v>
      </c>
      <c r="B39" s="146" t="s">
        <v>50</v>
      </c>
      <c r="C39" s="147"/>
      <c r="D39" s="147"/>
      <c r="E39" s="147"/>
      <c r="F39" s="148">
        <f>'SO 01 01 Pol'!AE247</f>
        <v>0</v>
      </c>
      <c r="G39" s="149">
        <f>'SO 01 01 Pol'!AF247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3">
      <c r="A40" s="136">
        <v>2</v>
      </c>
      <c r="B40" s="152" t="s">
        <v>45</v>
      </c>
      <c r="C40" s="153" t="s">
        <v>44</v>
      </c>
      <c r="D40" s="153"/>
      <c r="E40" s="153"/>
      <c r="F40" s="154">
        <f>'SO 01 01 Pol'!AE247</f>
        <v>0</v>
      </c>
      <c r="G40" s="155">
        <f>'SO 01 01 Pol'!AF247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3">
      <c r="A41" s="136">
        <v>3</v>
      </c>
      <c r="B41" s="157" t="s">
        <v>43</v>
      </c>
      <c r="C41" s="147" t="s">
        <v>44</v>
      </c>
      <c r="D41" s="147"/>
      <c r="E41" s="147"/>
      <c r="F41" s="158">
        <f>'SO 01 01 Pol'!AE247</f>
        <v>0</v>
      </c>
      <c r="G41" s="150">
        <f>'SO 01 01 Pol'!AF247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3">
      <c r="A42" s="136"/>
      <c r="B42" s="159" t="s">
        <v>51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45" x14ac:dyDescent="0.4">
      <c r="B46" s="175" t="s">
        <v>53</v>
      </c>
    </row>
    <row r="48" spans="1:10" ht="25.5" customHeight="1" x14ac:dyDescent="0.3">
      <c r="A48" s="177"/>
      <c r="B48" s="180" t="s">
        <v>18</v>
      </c>
      <c r="C48" s="180" t="s">
        <v>6</v>
      </c>
      <c r="D48" s="181"/>
      <c r="E48" s="181"/>
      <c r="F48" s="182" t="s">
        <v>54</v>
      </c>
      <c r="G48" s="182"/>
      <c r="H48" s="182"/>
      <c r="I48" s="182" t="s">
        <v>31</v>
      </c>
      <c r="J48" s="182" t="s">
        <v>0</v>
      </c>
    </row>
    <row r="49" spans="1:10" ht="36.75" customHeight="1" x14ac:dyDescent="0.3">
      <c r="A49" s="178"/>
      <c r="B49" s="183" t="s">
        <v>55</v>
      </c>
      <c r="C49" s="184" t="s">
        <v>56</v>
      </c>
      <c r="D49" s="185"/>
      <c r="E49" s="185"/>
      <c r="F49" s="192" t="s">
        <v>26</v>
      </c>
      <c r="G49" s="193"/>
      <c r="H49" s="193"/>
      <c r="I49" s="193">
        <f>'SO 01 01 Pol'!G8</f>
        <v>0</v>
      </c>
      <c r="J49" s="189" t="str">
        <f>IF(I64=0,"",I49/I64*100)</f>
        <v/>
      </c>
    </row>
    <row r="50" spans="1:10" ht="36.75" customHeight="1" x14ac:dyDescent="0.3">
      <c r="A50" s="178"/>
      <c r="B50" s="183" t="s">
        <v>57</v>
      </c>
      <c r="C50" s="184" t="s">
        <v>58</v>
      </c>
      <c r="D50" s="185"/>
      <c r="E50" s="185"/>
      <c r="F50" s="192" t="s">
        <v>26</v>
      </c>
      <c r="G50" s="193"/>
      <c r="H50" s="193"/>
      <c r="I50" s="193">
        <f>'SO 01 01 Pol'!G55</f>
        <v>0</v>
      </c>
      <c r="J50" s="189" t="str">
        <f>IF(I64=0,"",I50/I64*100)</f>
        <v/>
      </c>
    </row>
    <row r="51" spans="1:10" ht="36.75" customHeight="1" x14ac:dyDescent="0.3">
      <c r="A51" s="178"/>
      <c r="B51" s="183" t="s">
        <v>59</v>
      </c>
      <c r="C51" s="184" t="s">
        <v>60</v>
      </c>
      <c r="D51" s="185"/>
      <c r="E51" s="185"/>
      <c r="F51" s="192" t="s">
        <v>26</v>
      </c>
      <c r="G51" s="193"/>
      <c r="H51" s="193"/>
      <c r="I51" s="193">
        <f>'SO 01 01 Pol'!G79</f>
        <v>0</v>
      </c>
      <c r="J51" s="189" t="str">
        <f>IF(I64=0,"",I51/I64*100)</f>
        <v/>
      </c>
    </row>
    <row r="52" spans="1:10" ht="36.75" customHeight="1" x14ac:dyDescent="0.3">
      <c r="A52" s="178"/>
      <c r="B52" s="183" t="s">
        <v>61</v>
      </c>
      <c r="C52" s="184" t="s">
        <v>62</v>
      </c>
      <c r="D52" s="185"/>
      <c r="E52" s="185"/>
      <c r="F52" s="192" t="s">
        <v>26</v>
      </c>
      <c r="G52" s="193"/>
      <c r="H52" s="193"/>
      <c r="I52" s="193">
        <f>'SO 01 01 Pol'!G91</f>
        <v>0</v>
      </c>
      <c r="J52" s="189" t="str">
        <f>IF(I64=0,"",I52/I64*100)</f>
        <v/>
      </c>
    </row>
    <row r="53" spans="1:10" ht="36.75" customHeight="1" x14ac:dyDescent="0.3">
      <c r="A53" s="178"/>
      <c r="B53" s="183" t="s">
        <v>63</v>
      </c>
      <c r="C53" s="184" t="s">
        <v>64</v>
      </c>
      <c r="D53" s="185"/>
      <c r="E53" s="185"/>
      <c r="F53" s="192" t="s">
        <v>26</v>
      </c>
      <c r="G53" s="193"/>
      <c r="H53" s="193"/>
      <c r="I53" s="193">
        <f>'SO 01 01 Pol'!G142</f>
        <v>0</v>
      </c>
      <c r="J53" s="189" t="str">
        <f>IF(I64=0,"",I53/I64*100)</f>
        <v/>
      </c>
    </row>
    <row r="54" spans="1:10" ht="36.75" customHeight="1" x14ac:dyDescent="0.3">
      <c r="A54" s="178"/>
      <c r="B54" s="183" t="s">
        <v>65</v>
      </c>
      <c r="C54" s="184" t="s">
        <v>66</v>
      </c>
      <c r="D54" s="185"/>
      <c r="E54" s="185"/>
      <c r="F54" s="192" t="s">
        <v>26</v>
      </c>
      <c r="G54" s="193"/>
      <c r="H54" s="193"/>
      <c r="I54" s="193">
        <f>'SO 01 01 Pol'!G155</f>
        <v>0</v>
      </c>
      <c r="J54" s="189" t="str">
        <f>IF(I64=0,"",I54/I64*100)</f>
        <v/>
      </c>
    </row>
    <row r="55" spans="1:10" ht="36.75" customHeight="1" x14ac:dyDescent="0.3">
      <c r="A55" s="178"/>
      <c r="B55" s="183" t="s">
        <v>67</v>
      </c>
      <c r="C55" s="184" t="s">
        <v>68</v>
      </c>
      <c r="D55" s="185"/>
      <c r="E55" s="185"/>
      <c r="F55" s="192" t="s">
        <v>26</v>
      </c>
      <c r="G55" s="193"/>
      <c r="H55" s="193"/>
      <c r="I55" s="193">
        <f>'SO 01 01 Pol'!G160</f>
        <v>0</v>
      </c>
      <c r="J55" s="189" t="str">
        <f>IF(I64=0,"",I55/I64*100)</f>
        <v/>
      </c>
    </row>
    <row r="56" spans="1:10" ht="36.75" customHeight="1" x14ac:dyDescent="0.3">
      <c r="A56" s="178"/>
      <c r="B56" s="183" t="s">
        <v>69</v>
      </c>
      <c r="C56" s="184" t="s">
        <v>70</v>
      </c>
      <c r="D56" s="185"/>
      <c r="E56" s="185"/>
      <c r="F56" s="192" t="s">
        <v>26</v>
      </c>
      <c r="G56" s="193"/>
      <c r="H56" s="193"/>
      <c r="I56" s="193">
        <f>'SO 01 01 Pol'!G176</f>
        <v>0</v>
      </c>
      <c r="J56" s="189" t="str">
        <f>IF(I64=0,"",I56/I64*100)</f>
        <v/>
      </c>
    </row>
    <row r="57" spans="1:10" ht="36.75" customHeight="1" x14ac:dyDescent="0.3">
      <c r="A57" s="178"/>
      <c r="B57" s="183" t="s">
        <v>71</v>
      </c>
      <c r="C57" s="184" t="s">
        <v>72</v>
      </c>
      <c r="D57" s="185"/>
      <c r="E57" s="185"/>
      <c r="F57" s="192" t="s">
        <v>26</v>
      </c>
      <c r="G57" s="193"/>
      <c r="H57" s="193"/>
      <c r="I57" s="193">
        <f>'SO 01 01 Pol'!G185</f>
        <v>0</v>
      </c>
      <c r="J57" s="189" t="str">
        <f>IF(I64=0,"",I57/I64*100)</f>
        <v/>
      </c>
    </row>
    <row r="58" spans="1:10" ht="36.75" customHeight="1" x14ac:dyDescent="0.3">
      <c r="A58" s="178"/>
      <c r="B58" s="183" t="s">
        <v>73</v>
      </c>
      <c r="C58" s="184" t="s">
        <v>74</v>
      </c>
      <c r="D58" s="185"/>
      <c r="E58" s="185"/>
      <c r="F58" s="192" t="s">
        <v>26</v>
      </c>
      <c r="G58" s="193"/>
      <c r="H58" s="193"/>
      <c r="I58" s="193">
        <f>'SO 01 01 Pol'!G187</f>
        <v>0</v>
      </c>
      <c r="J58" s="189" t="str">
        <f>IF(I64=0,"",I58/I64*100)</f>
        <v/>
      </c>
    </row>
    <row r="59" spans="1:10" ht="36.75" customHeight="1" x14ac:dyDescent="0.3">
      <c r="A59" s="178"/>
      <c r="B59" s="183" t="s">
        <v>75</v>
      </c>
      <c r="C59" s="184" t="s">
        <v>76</v>
      </c>
      <c r="D59" s="185"/>
      <c r="E59" s="185"/>
      <c r="F59" s="192" t="s">
        <v>26</v>
      </c>
      <c r="G59" s="193"/>
      <c r="H59" s="193"/>
      <c r="I59" s="193">
        <f>'SO 01 01 Pol'!G192</f>
        <v>0</v>
      </c>
      <c r="J59" s="189" t="str">
        <f>IF(I64=0,"",I59/I64*100)</f>
        <v/>
      </c>
    </row>
    <row r="60" spans="1:10" ht="36.75" customHeight="1" x14ac:dyDescent="0.3">
      <c r="A60" s="178"/>
      <c r="B60" s="183" t="s">
        <v>77</v>
      </c>
      <c r="C60" s="184" t="s">
        <v>78</v>
      </c>
      <c r="D60" s="185"/>
      <c r="E60" s="185"/>
      <c r="F60" s="192" t="s">
        <v>27</v>
      </c>
      <c r="G60" s="193"/>
      <c r="H60" s="193"/>
      <c r="I60" s="193">
        <f>'SO 01 01 Pol'!G194</f>
        <v>0</v>
      </c>
      <c r="J60" s="189" t="str">
        <f>IF(I64=0,"",I60/I64*100)</f>
        <v/>
      </c>
    </row>
    <row r="61" spans="1:10" ht="36.75" customHeight="1" x14ac:dyDescent="0.3">
      <c r="A61" s="178"/>
      <c r="B61" s="183" t="s">
        <v>79</v>
      </c>
      <c r="C61" s="184" t="s">
        <v>80</v>
      </c>
      <c r="D61" s="185"/>
      <c r="E61" s="185"/>
      <c r="F61" s="192" t="s">
        <v>27</v>
      </c>
      <c r="G61" s="193"/>
      <c r="H61" s="193"/>
      <c r="I61" s="193">
        <f>'SO 01 01 Pol'!G202</f>
        <v>0</v>
      </c>
      <c r="J61" s="189" t="str">
        <f>IF(I64=0,"",I61/I64*100)</f>
        <v/>
      </c>
    </row>
    <row r="62" spans="1:10" ht="36.75" customHeight="1" x14ac:dyDescent="0.3">
      <c r="A62" s="178"/>
      <c r="B62" s="183" t="s">
        <v>81</v>
      </c>
      <c r="C62" s="184" t="s">
        <v>82</v>
      </c>
      <c r="D62" s="185"/>
      <c r="E62" s="185"/>
      <c r="F62" s="192" t="s">
        <v>83</v>
      </c>
      <c r="G62" s="193"/>
      <c r="H62" s="193"/>
      <c r="I62" s="193">
        <f>'SO 01 01 Pol'!G213</f>
        <v>0</v>
      </c>
      <c r="J62" s="189" t="str">
        <f>IF(I64=0,"",I62/I64*100)</f>
        <v/>
      </c>
    </row>
    <row r="63" spans="1:10" ht="36.75" customHeight="1" x14ac:dyDescent="0.3">
      <c r="A63" s="178"/>
      <c r="B63" s="183" t="s">
        <v>84</v>
      </c>
      <c r="C63" s="184" t="s">
        <v>29</v>
      </c>
      <c r="D63" s="185"/>
      <c r="E63" s="185"/>
      <c r="F63" s="192" t="s">
        <v>84</v>
      </c>
      <c r="G63" s="193"/>
      <c r="H63" s="193"/>
      <c r="I63" s="193">
        <f>'SO 01 01 Pol'!G229</f>
        <v>0</v>
      </c>
      <c r="J63" s="189" t="str">
        <f>IF(I64=0,"",I63/I64*100)</f>
        <v/>
      </c>
    </row>
    <row r="64" spans="1:10" ht="25.5" customHeight="1" x14ac:dyDescent="0.3">
      <c r="A64" s="179"/>
      <c r="B64" s="186" t="s">
        <v>1</v>
      </c>
      <c r="C64" s="187"/>
      <c r="D64" s="188"/>
      <c r="E64" s="188"/>
      <c r="F64" s="194"/>
      <c r="G64" s="195"/>
      <c r="H64" s="195"/>
      <c r="I64" s="195">
        <f>SUM(I49:I63)</f>
        <v>0</v>
      </c>
      <c r="J64" s="190">
        <f>SUM(J49:J63)</f>
        <v>0</v>
      </c>
    </row>
    <row r="65" spans="6:10" x14ac:dyDescent="0.3">
      <c r="F65" s="135"/>
      <c r="G65" s="135"/>
      <c r="H65" s="135"/>
      <c r="I65" s="135"/>
      <c r="J65" s="191"/>
    </row>
    <row r="66" spans="6:10" x14ac:dyDescent="0.3">
      <c r="F66" s="135"/>
      <c r="G66" s="135"/>
      <c r="H66" s="135"/>
      <c r="I66" s="135"/>
      <c r="J66" s="191"/>
    </row>
    <row r="67" spans="6:10" x14ac:dyDescent="0.3">
      <c r="F67" s="135"/>
      <c r="G67" s="135"/>
      <c r="H67" s="135"/>
      <c r="I67" s="135"/>
      <c r="J67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3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3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3">
      <c r="A4" s="50" t="s">
        <v>10</v>
      </c>
      <c r="B4" s="49"/>
      <c r="C4" s="109"/>
      <c r="D4" s="109"/>
      <c r="E4" s="109"/>
      <c r="F4" s="109"/>
      <c r="G4" s="110"/>
    </row>
    <row r="5" spans="1:7" x14ac:dyDescent="0.3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70DB-CA55-4313-B1CA-6435B82AB2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 x14ac:dyDescent="0.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 x14ac:dyDescent="0.4">
      <c r="A1" s="197" t="s">
        <v>7</v>
      </c>
      <c r="B1" s="197"/>
      <c r="C1" s="197"/>
      <c r="D1" s="197"/>
      <c r="E1" s="197"/>
      <c r="F1" s="197"/>
      <c r="G1" s="197"/>
      <c r="AG1" t="s">
        <v>86</v>
      </c>
    </row>
    <row r="2" spans="1:60" ht="25" customHeight="1" x14ac:dyDescent="0.3">
      <c r="A2" s="198" t="s">
        <v>8</v>
      </c>
      <c r="B2" s="49" t="s">
        <v>48</v>
      </c>
      <c r="C2" s="201" t="s">
        <v>49</v>
      </c>
      <c r="D2" s="199"/>
      <c r="E2" s="199"/>
      <c r="F2" s="199"/>
      <c r="G2" s="200"/>
      <c r="AG2" t="s">
        <v>87</v>
      </c>
    </row>
    <row r="3" spans="1:60" ht="25" customHeight="1" x14ac:dyDescent="0.3">
      <c r="A3" s="198" t="s">
        <v>9</v>
      </c>
      <c r="B3" s="49" t="s">
        <v>45</v>
      </c>
      <c r="C3" s="201" t="s">
        <v>44</v>
      </c>
      <c r="D3" s="199"/>
      <c r="E3" s="199"/>
      <c r="F3" s="199"/>
      <c r="G3" s="200"/>
      <c r="AC3" s="176" t="s">
        <v>87</v>
      </c>
      <c r="AG3" t="s">
        <v>88</v>
      </c>
    </row>
    <row r="4" spans="1:60" ht="25" customHeight="1" x14ac:dyDescent="0.3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89</v>
      </c>
    </row>
    <row r="5" spans="1:60" x14ac:dyDescent="0.3">
      <c r="D5" s="10"/>
    </row>
    <row r="6" spans="1:60" ht="37.299999999999997" x14ac:dyDescent="0.3">
      <c r="A6" s="208" t="s">
        <v>90</v>
      </c>
      <c r="B6" s="210" t="s">
        <v>91</v>
      </c>
      <c r="C6" s="210" t="s">
        <v>92</v>
      </c>
      <c r="D6" s="209" t="s">
        <v>93</v>
      </c>
      <c r="E6" s="208" t="s">
        <v>94</v>
      </c>
      <c r="F6" s="207" t="s">
        <v>95</v>
      </c>
      <c r="G6" s="208" t="s">
        <v>31</v>
      </c>
      <c r="H6" s="211" t="s">
        <v>32</v>
      </c>
      <c r="I6" s="211" t="s">
        <v>96</v>
      </c>
      <c r="J6" s="211" t="s">
        <v>33</v>
      </c>
      <c r="K6" s="211" t="s">
        <v>97</v>
      </c>
      <c r="L6" s="211" t="s">
        <v>98</v>
      </c>
      <c r="M6" s="211" t="s">
        <v>99</v>
      </c>
      <c r="N6" s="211" t="s">
        <v>100</v>
      </c>
      <c r="O6" s="211" t="s">
        <v>101</v>
      </c>
      <c r="P6" s="211" t="s">
        <v>102</v>
      </c>
      <c r="Q6" s="211" t="s">
        <v>103</v>
      </c>
      <c r="R6" s="211" t="s">
        <v>104</v>
      </c>
      <c r="S6" s="211" t="s">
        <v>105</v>
      </c>
      <c r="T6" s="211" t="s">
        <v>106</v>
      </c>
      <c r="U6" s="211" t="s">
        <v>107</v>
      </c>
      <c r="V6" s="211" t="s">
        <v>108</v>
      </c>
      <c r="W6" s="211" t="s">
        <v>109</v>
      </c>
      <c r="X6" s="211" t="s">
        <v>110</v>
      </c>
      <c r="Y6" s="211" t="s">
        <v>111</v>
      </c>
    </row>
    <row r="7" spans="1:60" hidden="1" x14ac:dyDescent="0.3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3">
      <c r="A8" s="241" t="s">
        <v>112</v>
      </c>
      <c r="B8" s="242" t="s">
        <v>55</v>
      </c>
      <c r="C8" s="263" t="s">
        <v>56</v>
      </c>
      <c r="D8" s="243"/>
      <c r="E8" s="244"/>
      <c r="F8" s="245"/>
      <c r="G8" s="246">
        <f>SUMIF(AG9:AG54,"&lt;&gt;NOR",G9:G54)</f>
        <v>0</v>
      </c>
      <c r="H8" s="240"/>
      <c r="I8" s="240">
        <f>SUM(I9:I54)</f>
        <v>0</v>
      </c>
      <c r="J8" s="240"/>
      <c r="K8" s="240">
        <f>SUM(K9:K54)</f>
        <v>0</v>
      </c>
      <c r="L8" s="240"/>
      <c r="M8" s="240">
        <f>SUM(M9:M54)</f>
        <v>0</v>
      </c>
      <c r="N8" s="239"/>
      <c r="O8" s="239">
        <f>SUM(O9:O54)</f>
        <v>0.04</v>
      </c>
      <c r="P8" s="239"/>
      <c r="Q8" s="239">
        <f>SUM(Q9:Q54)</f>
        <v>1776.4</v>
      </c>
      <c r="R8" s="240"/>
      <c r="S8" s="240"/>
      <c r="T8" s="240"/>
      <c r="U8" s="240"/>
      <c r="V8" s="240">
        <f>SUM(V9:V54)</f>
        <v>1880.64</v>
      </c>
      <c r="W8" s="240"/>
      <c r="X8" s="240"/>
      <c r="Y8" s="240"/>
      <c r="AG8" t="s">
        <v>113</v>
      </c>
    </row>
    <row r="9" spans="1:60" outlineLevel="1" x14ac:dyDescent="0.3">
      <c r="A9" s="248">
        <v>1</v>
      </c>
      <c r="B9" s="249" t="s">
        <v>114</v>
      </c>
      <c r="C9" s="264" t="s">
        <v>115</v>
      </c>
      <c r="D9" s="250" t="s">
        <v>116</v>
      </c>
      <c r="E9" s="251">
        <v>5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0.22500000000000001</v>
      </c>
      <c r="Q9" s="231">
        <f>ROUND(E9*P9,2)</f>
        <v>1.1299999999999999</v>
      </c>
      <c r="R9" s="232"/>
      <c r="S9" s="232" t="s">
        <v>117</v>
      </c>
      <c r="T9" s="232" t="s">
        <v>118</v>
      </c>
      <c r="U9" s="232">
        <v>0.14199999999999999</v>
      </c>
      <c r="V9" s="232">
        <f>ROUND(E9*U9,2)</f>
        <v>0.71</v>
      </c>
      <c r="W9" s="232"/>
      <c r="X9" s="232" t="s">
        <v>119</v>
      </c>
      <c r="Y9" s="232" t="s">
        <v>120</v>
      </c>
      <c r="Z9" s="212"/>
      <c r="AA9" s="212"/>
      <c r="AB9" s="212"/>
      <c r="AC9" s="212"/>
      <c r="AD9" s="212"/>
      <c r="AE9" s="212"/>
      <c r="AF9" s="212"/>
      <c r="AG9" s="212" t="s">
        <v>121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3">
      <c r="A10" s="229"/>
      <c r="B10" s="230"/>
      <c r="C10" s="265" t="s">
        <v>122</v>
      </c>
      <c r="D10" s="234"/>
      <c r="E10" s="235">
        <v>5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3">
      <c r="A11" s="248">
        <v>2</v>
      </c>
      <c r="B11" s="249" t="s">
        <v>124</v>
      </c>
      <c r="C11" s="264" t="s">
        <v>125</v>
      </c>
      <c r="D11" s="250" t="s">
        <v>116</v>
      </c>
      <c r="E11" s="251">
        <v>5</v>
      </c>
      <c r="F11" s="252"/>
      <c r="G11" s="253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0.63800000000000001</v>
      </c>
      <c r="Q11" s="231">
        <f>ROUND(E11*P11,2)</f>
        <v>3.19</v>
      </c>
      <c r="R11" s="232"/>
      <c r="S11" s="232" t="s">
        <v>117</v>
      </c>
      <c r="T11" s="232" t="s">
        <v>118</v>
      </c>
      <c r="U11" s="232">
        <v>1.0108999999999999</v>
      </c>
      <c r="V11" s="232">
        <f>ROUND(E11*U11,2)</f>
        <v>5.05</v>
      </c>
      <c r="W11" s="232"/>
      <c r="X11" s="232" t="s">
        <v>119</v>
      </c>
      <c r="Y11" s="232" t="s">
        <v>120</v>
      </c>
      <c r="Z11" s="212"/>
      <c r="AA11" s="212"/>
      <c r="AB11" s="212"/>
      <c r="AC11" s="212"/>
      <c r="AD11" s="212"/>
      <c r="AE11" s="212"/>
      <c r="AF11" s="212"/>
      <c r="AG11" s="212" t="s">
        <v>121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3">
      <c r="A12" s="229"/>
      <c r="B12" s="230"/>
      <c r="C12" s="265" t="s">
        <v>122</v>
      </c>
      <c r="D12" s="234"/>
      <c r="E12" s="235">
        <v>5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3">
      <c r="A13" s="248">
        <v>3</v>
      </c>
      <c r="B13" s="249" t="s">
        <v>126</v>
      </c>
      <c r="C13" s="264" t="s">
        <v>127</v>
      </c>
      <c r="D13" s="250" t="s">
        <v>116</v>
      </c>
      <c r="E13" s="251">
        <v>235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0.44</v>
      </c>
      <c r="Q13" s="231">
        <f>ROUND(E13*P13,2)</f>
        <v>103.4</v>
      </c>
      <c r="R13" s="232"/>
      <c r="S13" s="232" t="s">
        <v>117</v>
      </c>
      <c r="T13" s="232" t="s">
        <v>118</v>
      </c>
      <c r="U13" s="232">
        <v>7.2999999999999995E-2</v>
      </c>
      <c r="V13" s="232">
        <f>ROUND(E13*U13,2)</f>
        <v>17.16</v>
      </c>
      <c r="W13" s="232"/>
      <c r="X13" s="232" t="s">
        <v>119</v>
      </c>
      <c r="Y13" s="232" t="s">
        <v>120</v>
      </c>
      <c r="Z13" s="212"/>
      <c r="AA13" s="212"/>
      <c r="AB13" s="212"/>
      <c r="AC13" s="212"/>
      <c r="AD13" s="212"/>
      <c r="AE13" s="212"/>
      <c r="AF13" s="212"/>
      <c r="AG13" s="212" t="s">
        <v>121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3">
      <c r="A14" s="229"/>
      <c r="B14" s="230"/>
      <c r="C14" s="265" t="s">
        <v>128</v>
      </c>
      <c r="D14" s="234"/>
      <c r="E14" s="235">
        <v>235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3">
      <c r="A15" s="248">
        <v>4</v>
      </c>
      <c r="B15" s="249" t="s">
        <v>129</v>
      </c>
      <c r="C15" s="264" t="s">
        <v>130</v>
      </c>
      <c r="D15" s="250" t="s">
        <v>116</v>
      </c>
      <c r="E15" s="251">
        <v>1743</v>
      </c>
      <c r="F15" s="252"/>
      <c r="G15" s="253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0.66</v>
      </c>
      <c r="Q15" s="231">
        <f>ROUND(E15*P15,2)</f>
        <v>1150.3800000000001</v>
      </c>
      <c r="R15" s="232"/>
      <c r="S15" s="232" t="s">
        <v>117</v>
      </c>
      <c r="T15" s="232" t="s">
        <v>118</v>
      </c>
      <c r="U15" s="232">
        <v>0.12</v>
      </c>
      <c r="V15" s="232">
        <f>ROUND(E15*U15,2)</f>
        <v>209.16</v>
      </c>
      <c r="W15" s="232"/>
      <c r="X15" s="232" t="s">
        <v>119</v>
      </c>
      <c r="Y15" s="232" t="s">
        <v>120</v>
      </c>
      <c r="Z15" s="212"/>
      <c r="AA15" s="212"/>
      <c r="AB15" s="212"/>
      <c r="AC15" s="212"/>
      <c r="AD15" s="212"/>
      <c r="AE15" s="212"/>
      <c r="AF15" s="212"/>
      <c r="AG15" s="212" t="s">
        <v>121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3">
      <c r="A16" s="229"/>
      <c r="B16" s="230"/>
      <c r="C16" s="265" t="s">
        <v>131</v>
      </c>
      <c r="D16" s="234"/>
      <c r="E16" s="235">
        <v>1657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123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3">
      <c r="A17" s="229"/>
      <c r="B17" s="230"/>
      <c r="C17" s="265" t="s">
        <v>132</v>
      </c>
      <c r="D17" s="234"/>
      <c r="E17" s="235">
        <v>86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3">
      <c r="A18" s="248">
        <v>5</v>
      </c>
      <c r="B18" s="249" t="s">
        <v>133</v>
      </c>
      <c r="C18" s="264" t="s">
        <v>134</v>
      </c>
      <c r="D18" s="250" t="s">
        <v>116</v>
      </c>
      <c r="E18" s="251">
        <v>1657</v>
      </c>
      <c r="F18" s="252"/>
      <c r="G18" s="253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0.24199999999999999</v>
      </c>
      <c r="Q18" s="231">
        <f>ROUND(E18*P18,2)</f>
        <v>400.99</v>
      </c>
      <c r="R18" s="232"/>
      <c r="S18" s="232" t="s">
        <v>117</v>
      </c>
      <c r="T18" s="232" t="s">
        <v>118</v>
      </c>
      <c r="U18" s="232">
        <v>7.8399999999999997E-2</v>
      </c>
      <c r="V18" s="232">
        <f>ROUND(E18*U18,2)</f>
        <v>129.91</v>
      </c>
      <c r="W18" s="232"/>
      <c r="X18" s="232" t="s">
        <v>119</v>
      </c>
      <c r="Y18" s="232" t="s">
        <v>120</v>
      </c>
      <c r="Z18" s="212"/>
      <c r="AA18" s="212"/>
      <c r="AB18" s="212"/>
      <c r="AC18" s="212"/>
      <c r="AD18" s="212"/>
      <c r="AE18" s="212"/>
      <c r="AF18" s="212"/>
      <c r="AG18" s="212" t="s">
        <v>121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3">
      <c r="A19" s="229"/>
      <c r="B19" s="230"/>
      <c r="C19" s="265" t="s">
        <v>135</v>
      </c>
      <c r="D19" s="234"/>
      <c r="E19" s="235">
        <v>1657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123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3">
      <c r="A20" s="248">
        <v>6</v>
      </c>
      <c r="B20" s="249" t="s">
        <v>136</v>
      </c>
      <c r="C20" s="264" t="s">
        <v>137</v>
      </c>
      <c r="D20" s="250" t="s">
        <v>116</v>
      </c>
      <c r="E20" s="251">
        <v>235</v>
      </c>
      <c r="F20" s="252"/>
      <c r="G20" s="253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</v>
      </c>
      <c r="O20" s="231">
        <f>ROUND(E20*N20,2)</f>
        <v>0</v>
      </c>
      <c r="P20" s="231">
        <v>0.48</v>
      </c>
      <c r="Q20" s="231">
        <f>ROUND(E20*P20,2)</f>
        <v>112.8</v>
      </c>
      <c r="R20" s="232"/>
      <c r="S20" s="232" t="s">
        <v>117</v>
      </c>
      <c r="T20" s="232" t="s">
        <v>118</v>
      </c>
      <c r="U20" s="232">
        <v>0.06</v>
      </c>
      <c r="V20" s="232">
        <f>ROUND(E20*U20,2)</f>
        <v>14.1</v>
      </c>
      <c r="W20" s="232"/>
      <c r="X20" s="232" t="s">
        <v>119</v>
      </c>
      <c r="Y20" s="232" t="s">
        <v>120</v>
      </c>
      <c r="Z20" s="212"/>
      <c r="AA20" s="212"/>
      <c r="AB20" s="212"/>
      <c r="AC20" s="212"/>
      <c r="AD20" s="212"/>
      <c r="AE20" s="212"/>
      <c r="AF20" s="212"/>
      <c r="AG20" s="212" t="s">
        <v>121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3">
      <c r="A21" s="229"/>
      <c r="B21" s="230"/>
      <c r="C21" s="265" t="s">
        <v>128</v>
      </c>
      <c r="D21" s="234"/>
      <c r="E21" s="235">
        <v>235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123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3">
      <c r="A22" s="248">
        <v>7</v>
      </c>
      <c r="B22" s="249" t="s">
        <v>138</v>
      </c>
      <c r="C22" s="264" t="s">
        <v>139</v>
      </c>
      <c r="D22" s="250" t="s">
        <v>116</v>
      </c>
      <c r="E22" s="251">
        <v>21</v>
      </c>
      <c r="F22" s="252"/>
      <c r="G22" s="253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0.11</v>
      </c>
      <c r="Q22" s="231">
        <f>ROUND(E22*P22,2)</f>
        <v>2.31</v>
      </c>
      <c r="R22" s="232"/>
      <c r="S22" s="232" t="s">
        <v>117</v>
      </c>
      <c r="T22" s="232" t="s">
        <v>118</v>
      </c>
      <c r="U22" s="232">
        <v>0.08</v>
      </c>
      <c r="V22" s="232">
        <f>ROUND(E22*U22,2)</f>
        <v>1.68</v>
      </c>
      <c r="W22" s="232"/>
      <c r="X22" s="232" t="s">
        <v>119</v>
      </c>
      <c r="Y22" s="232" t="s">
        <v>120</v>
      </c>
      <c r="Z22" s="212"/>
      <c r="AA22" s="212"/>
      <c r="AB22" s="212"/>
      <c r="AC22" s="212"/>
      <c r="AD22" s="212"/>
      <c r="AE22" s="212"/>
      <c r="AF22" s="212"/>
      <c r="AG22" s="212" t="s">
        <v>121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3">
      <c r="A23" s="229"/>
      <c r="B23" s="230"/>
      <c r="C23" s="265" t="s">
        <v>140</v>
      </c>
      <c r="D23" s="234"/>
      <c r="E23" s="235">
        <v>21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123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3">
      <c r="A24" s="248">
        <v>8</v>
      </c>
      <c r="B24" s="249" t="s">
        <v>141</v>
      </c>
      <c r="C24" s="264" t="s">
        <v>142</v>
      </c>
      <c r="D24" s="250" t="s">
        <v>143</v>
      </c>
      <c r="E24" s="251">
        <v>4</v>
      </c>
      <c r="F24" s="252"/>
      <c r="G24" s="253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0.54984999999999995</v>
      </c>
      <c r="Q24" s="231">
        <f>ROUND(E24*P24,2)</f>
        <v>2.2000000000000002</v>
      </c>
      <c r="R24" s="232"/>
      <c r="S24" s="232" t="s">
        <v>117</v>
      </c>
      <c r="T24" s="232" t="s">
        <v>118</v>
      </c>
      <c r="U24" s="232">
        <v>0.26500000000000001</v>
      </c>
      <c r="V24" s="232">
        <f>ROUND(E24*U24,2)</f>
        <v>1.06</v>
      </c>
      <c r="W24" s="232"/>
      <c r="X24" s="232" t="s">
        <v>119</v>
      </c>
      <c r="Y24" s="232" t="s">
        <v>120</v>
      </c>
      <c r="Z24" s="212"/>
      <c r="AA24" s="212"/>
      <c r="AB24" s="212"/>
      <c r="AC24" s="212"/>
      <c r="AD24" s="212"/>
      <c r="AE24" s="212"/>
      <c r="AF24" s="212"/>
      <c r="AG24" s="212" t="s">
        <v>121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3">
      <c r="A25" s="229"/>
      <c r="B25" s="230"/>
      <c r="C25" s="266" t="s">
        <v>144</v>
      </c>
      <c r="D25" s="254"/>
      <c r="E25" s="254"/>
      <c r="F25" s="254"/>
      <c r="G25" s="254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3">
      <c r="A26" s="248">
        <v>9</v>
      </c>
      <c r="B26" s="249" t="s">
        <v>146</v>
      </c>
      <c r="C26" s="264" t="s">
        <v>147</v>
      </c>
      <c r="D26" s="250" t="s">
        <v>148</v>
      </c>
      <c r="E26" s="251">
        <v>230.59</v>
      </c>
      <c r="F26" s="252"/>
      <c r="G26" s="253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117</v>
      </c>
      <c r="T26" s="232" t="s">
        <v>118</v>
      </c>
      <c r="U26" s="232">
        <v>1.55</v>
      </c>
      <c r="V26" s="232">
        <f>ROUND(E26*U26,2)</f>
        <v>357.41</v>
      </c>
      <c r="W26" s="232"/>
      <c r="X26" s="232" t="s">
        <v>119</v>
      </c>
      <c r="Y26" s="232" t="s">
        <v>120</v>
      </c>
      <c r="Z26" s="212"/>
      <c r="AA26" s="212"/>
      <c r="AB26" s="212"/>
      <c r="AC26" s="212"/>
      <c r="AD26" s="212"/>
      <c r="AE26" s="212"/>
      <c r="AF26" s="212"/>
      <c r="AG26" s="212" t="s">
        <v>121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3">
      <c r="A27" s="229"/>
      <c r="B27" s="230"/>
      <c r="C27" s="265" t="s">
        <v>149</v>
      </c>
      <c r="D27" s="234"/>
      <c r="E27" s="235">
        <v>230.59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123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3">
      <c r="A28" s="248">
        <v>10</v>
      </c>
      <c r="B28" s="249" t="s">
        <v>150</v>
      </c>
      <c r="C28" s="264" t="s">
        <v>151</v>
      </c>
      <c r="D28" s="250" t="s">
        <v>148</v>
      </c>
      <c r="E28" s="251">
        <v>298.39999999999998</v>
      </c>
      <c r="F28" s="252"/>
      <c r="G28" s="253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117</v>
      </c>
      <c r="T28" s="232" t="s">
        <v>118</v>
      </c>
      <c r="U28" s="232">
        <v>0.01</v>
      </c>
      <c r="V28" s="232">
        <f>ROUND(E28*U28,2)</f>
        <v>2.98</v>
      </c>
      <c r="W28" s="232"/>
      <c r="X28" s="232" t="s">
        <v>119</v>
      </c>
      <c r="Y28" s="232" t="s">
        <v>120</v>
      </c>
      <c r="Z28" s="212"/>
      <c r="AA28" s="212"/>
      <c r="AB28" s="212"/>
      <c r="AC28" s="212"/>
      <c r="AD28" s="212"/>
      <c r="AE28" s="212"/>
      <c r="AF28" s="212"/>
      <c r="AG28" s="212" t="s">
        <v>121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3">
      <c r="A29" s="229"/>
      <c r="B29" s="230"/>
      <c r="C29" s="265" t="s">
        <v>152</v>
      </c>
      <c r="D29" s="234"/>
      <c r="E29" s="235">
        <v>298.39999999999998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123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3">
      <c r="A30" s="248">
        <v>11</v>
      </c>
      <c r="B30" s="249" t="s">
        <v>153</v>
      </c>
      <c r="C30" s="264" t="s">
        <v>154</v>
      </c>
      <c r="D30" s="250" t="s">
        <v>148</v>
      </c>
      <c r="E30" s="251">
        <v>1076</v>
      </c>
      <c r="F30" s="252"/>
      <c r="G30" s="253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117</v>
      </c>
      <c r="T30" s="232" t="s">
        <v>118</v>
      </c>
      <c r="U30" s="232">
        <v>0.19</v>
      </c>
      <c r="V30" s="232">
        <f>ROUND(E30*U30,2)</f>
        <v>204.44</v>
      </c>
      <c r="W30" s="232"/>
      <c r="X30" s="232" t="s">
        <v>119</v>
      </c>
      <c r="Y30" s="232" t="s">
        <v>120</v>
      </c>
      <c r="Z30" s="212"/>
      <c r="AA30" s="212"/>
      <c r="AB30" s="212"/>
      <c r="AC30" s="212"/>
      <c r="AD30" s="212"/>
      <c r="AE30" s="212"/>
      <c r="AF30" s="212"/>
      <c r="AG30" s="212" t="s">
        <v>121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3">
      <c r="A31" s="229"/>
      <c r="B31" s="230"/>
      <c r="C31" s="265" t="s">
        <v>155</v>
      </c>
      <c r="D31" s="234"/>
      <c r="E31" s="235">
        <v>250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123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3">
      <c r="A32" s="229"/>
      <c r="B32" s="230"/>
      <c r="C32" s="265" t="s">
        <v>156</v>
      </c>
      <c r="D32" s="234"/>
      <c r="E32" s="235">
        <v>826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123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3">
      <c r="A33" s="255">
        <v>12</v>
      </c>
      <c r="B33" s="256" t="s">
        <v>157</v>
      </c>
      <c r="C33" s="267" t="s">
        <v>158</v>
      </c>
      <c r="D33" s="257" t="s">
        <v>148</v>
      </c>
      <c r="E33" s="258">
        <v>1076</v>
      </c>
      <c r="F33" s="259"/>
      <c r="G33" s="260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117</v>
      </c>
      <c r="T33" s="232" t="s">
        <v>118</v>
      </c>
      <c r="U33" s="232">
        <v>5.8000000000000003E-2</v>
      </c>
      <c r="V33" s="232">
        <f>ROUND(E33*U33,2)</f>
        <v>62.41</v>
      </c>
      <c r="W33" s="232"/>
      <c r="X33" s="232" t="s">
        <v>119</v>
      </c>
      <c r="Y33" s="232" t="s">
        <v>120</v>
      </c>
      <c r="Z33" s="212"/>
      <c r="AA33" s="212"/>
      <c r="AB33" s="212"/>
      <c r="AC33" s="212"/>
      <c r="AD33" s="212"/>
      <c r="AE33" s="212"/>
      <c r="AF33" s="212"/>
      <c r="AG33" s="212" t="s">
        <v>121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3">
      <c r="A34" s="248">
        <v>13</v>
      </c>
      <c r="B34" s="249" t="s">
        <v>159</v>
      </c>
      <c r="C34" s="264" t="s">
        <v>160</v>
      </c>
      <c r="D34" s="250" t="s">
        <v>148</v>
      </c>
      <c r="E34" s="251">
        <v>76.95</v>
      </c>
      <c r="F34" s="252"/>
      <c r="G34" s="253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117</v>
      </c>
      <c r="T34" s="232" t="s">
        <v>118</v>
      </c>
      <c r="U34" s="232">
        <v>0.23</v>
      </c>
      <c r="V34" s="232">
        <f>ROUND(E34*U34,2)</f>
        <v>17.7</v>
      </c>
      <c r="W34" s="232"/>
      <c r="X34" s="232" t="s">
        <v>119</v>
      </c>
      <c r="Y34" s="232" t="s">
        <v>120</v>
      </c>
      <c r="Z34" s="212"/>
      <c r="AA34" s="212"/>
      <c r="AB34" s="212"/>
      <c r="AC34" s="212"/>
      <c r="AD34" s="212"/>
      <c r="AE34" s="212"/>
      <c r="AF34" s="212"/>
      <c r="AG34" s="212" t="s">
        <v>121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3">
      <c r="A35" s="229"/>
      <c r="B35" s="230"/>
      <c r="C35" s="265" t="s">
        <v>161</v>
      </c>
      <c r="D35" s="234"/>
      <c r="E35" s="235">
        <v>76.95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123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3">
      <c r="A36" s="255">
        <v>14</v>
      </c>
      <c r="B36" s="256" t="s">
        <v>162</v>
      </c>
      <c r="C36" s="267" t="s">
        <v>163</v>
      </c>
      <c r="D36" s="257" t="s">
        <v>148</v>
      </c>
      <c r="E36" s="258">
        <v>76.95</v>
      </c>
      <c r="F36" s="259"/>
      <c r="G36" s="260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2"/>
      <c r="S36" s="232" t="s">
        <v>117</v>
      </c>
      <c r="T36" s="232" t="s">
        <v>118</v>
      </c>
      <c r="U36" s="232">
        <v>0.38979999999999998</v>
      </c>
      <c r="V36" s="232">
        <f>ROUND(E36*U36,2)</f>
        <v>30</v>
      </c>
      <c r="W36" s="232"/>
      <c r="X36" s="232" t="s">
        <v>119</v>
      </c>
      <c r="Y36" s="232" t="s">
        <v>120</v>
      </c>
      <c r="Z36" s="212"/>
      <c r="AA36" s="212"/>
      <c r="AB36" s="212"/>
      <c r="AC36" s="212"/>
      <c r="AD36" s="212"/>
      <c r="AE36" s="212"/>
      <c r="AF36" s="212"/>
      <c r="AG36" s="212" t="s">
        <v>121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3">
      <c r="A37" s="248">
        <v>15</v>
      </c>
      <c r="B37" s="249" t="s">
        <v>164</v>
      </c>
      <c r="C37" s="264" t="s">
        <v>165</v>
      </c>
      <c r="D37" s="250" t="s">
        <v>148</v>
      </c>
      <c r="E37" s="251">
        <v>596.79999999999995</v>
      </c>
      <c r="F37" s="252"/>
      <c r="G37" s="253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117</v>
      </c>
      <c r="T37" s="232" t="s">
        <v>118</v>
      </c>
      <c r="U37" s="232">
        <v>0.01</v>
      </c>
      <c r="V37" s="232">
        <f>ROUND(E37*U37,2)</f>
        <v>5.97</v>
      </c>
      <c r="W37" s="232"/>
      <c r="X37" s="232" t="s">
        <v>119</v>
      </c>
      <c r="Y37" s="232" t="s">
        <v>120</v>
      </c>
      <c r="Z37" s="212"/>
      <c r="AA37" s="212"/>
      <c r="AB37" s="212"/>
      <c r="AC37" s="212"/>
      <c r="AD37" s="212"/>
      <c r="AE37" s="212"/>
      <c r="AF37" s="212"/>
      <c r="AG37" s="212" t="s">
        <v>121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3">
      <c r="A38" s="229"/>
      <c r="B38" s="230"/>
      <c r="C38" s="265" t="s">
        <v>166</v>
      </c>
      <c r="D38" s="234"/>
      <c r="E38" s="235">
        <v>596.79999999999995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3">
      <c r="A39" s="248">
        <v>16</v>
      </c>
      <c r="B39" s="249" t="s">
        <v>167</v>
      </c>
      <c r="C39" s="264" t="s">
        <v>168</v>
      </c>
      <c r="D39" s="250" t="s">
        <v>148</v>
      </c>
      <c r="E39" s="251">
        <v>1152.95</v>
      </c>
      <c r="F39" s="252"/>
      <c r="G39" s="253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117</v>
      </c>
      <c r="T39" s="232" t="s">
        <v>118</v>
      </c>
      <c r="U39" s="232">
        <v>1.0999999999999999E-2</v>
      </c>
      <c r="V39" s="232">
        <f>ROUND(E39*U39,2)</f>
        <v>12.68</v>
      </c>
      <c r="W39" s="232"/>
      <c r="X39" s="232" t="s">
        <v>119</v>
      </c>
      <c r="Y39" s="232" t="s">
        <v>120</v>
      </c>
      <c r="Z39" s="212"/>
      <c r="AA39" s="212"/>
      <c r="AB39" s="212"/>
      <c r="AC39" s="212"/>
      <c r="AD39" s="212"/>
      <c r="AE39" s="212"/>
      <c r="AF39" s="212"/>
      <c r="AG39" s="212" t="s">
        <v>121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3">
      <c r="A40" s="229"/>
      <c r="B40" s="230"/>
      <c r="C40" s="265" t="s">
        <v>169</v>
      </c>
      <c r="D40" s="234"/>
      <c r="E40" s="235">
        <v>1152.95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123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3">
      <c r="A41" s="248">
        <v>17</v>
      </c>
      <c r="B41" s="249" t="s">
        <v>170</v>
      </c>
      <c r="C41" s="264" t="s">
        <v>171</v>
      </c>
      <c r="D41" s="250" t="s">
        <v>148</v>
      </c>
      <c r="E41" s="251">
        <v>2305.9</v>
      </c>
      <c r="F41" s="252"/>
      <c r="G41" s="253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2"/>
      <c r="S41" s="232" t="s">
        <v>117</v>
      </c>
      <c r="T41" s="232" t="s">
        <v>118</v>
      </c>
      <c r="U41" s="232">
        <v>0</v>
      </c>
      <c r="V41" s="232">
        <f>ROUND(E41*U41,2)</f>
        <v>0</v>
      </c>
      <c r="W41" s="232"/>
      <c r="X41" s="232" t="s">
        <v>119</v>
      </c>
      <c r="Y41" s="232" t="s">
        <v>120</v>
      </c>
      <c r="Z41" s="212"/>
      <c r="AA41" s="212"/>
      <c r="AB41" s="212"/>
      <c r="AC41" s="212"/>
      <c r="AD41" s="212"/>
      <c r="AE41" s="212"/>
      <c r="AF41" s="212"/>
      <c r="AG41" s="212" t="s">
        <v>121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3">
      <c r="A42" s="229"/>
      <c r="B42" s="230"/>
      <c r="C42" s="265" t="s">
        <v>172</v>
      </c>
      <c r="D42" s="234"/>
      <c r="E42" s="235">
        <v>2305.9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123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3">
      <c r="A43" s="248">
        <v>18</v>
      </c>
      <c r="B43" s="249" t="s">
        <v>173</v>
      </c>
      <c r="C43" s="264" t="s">
        <v>174</v>
      </c>
      <c r="D43" s="250" t="s">
        <v>148</v>
      </c>
      <c r="E43" s="251">
        <v>298.39999999999998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2"/>
      <c r="S43" s="232" t="s">
        <v>117</v>
      </c>
      <c r="T43" s="232" t="s">
        <v>118</v>
      </c>
      <c r="U43" s="232">
        <v>0.65</v>
      </c>
      <c r="V43" s="232">
        <f>ROUND(E43*U43,2)</f>
        <v>193.96</v>
      </c>
      <c r="W43" s="232"/>
      <c r="X43" s="232" t="s">
        <v>119</v>
      </c>
      <c r="Y43" s="232" t="s">
        <v>120</v>
      </c>
      <c r="Z43" s="212"/>
      <c r="AA43" s="212"/>
      <c r="AB43" s="212"/>
      <c r="AC43" s="212"/>
      <c r="AD43" s="212"/>
      <c r="AE43" s="212"/>
      <c r="AF43" s="212"/>
      <c r="AG43" s="212" t="s">
        <v>121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3">
      <c r="A44" s="229"/>
      <c r="B44" s="230"/>
      <c r="C44" s="265" t="s">
        <v>175</v>
      </c>
      <c r="D44" s="234"/>
      <c r="E44" s="235">
        <v>298.39999999999998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123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3">
      <c r="A45" s="255">
        <v>19</v>
      </c>
      <c r="B45" s="256" t="s">
        <v>176</v>
      </c>
      <c r="C45" s="267" t="s">
        <v>177</v>
      </c>
      <c r="D45" s="257" t="s">
        <v>116</v>
      </c>
      <c r="E45" s="258">
        <v>1212</v>
      </c>
      <c r="F45" s="259"/>
      <c r="G45" s="260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117</v>
      </c>
      <c r="T45" s="232" t="s">
        <v>118</v>
      </c>
      <c r="U45" s="232">
        <v>0.23899999999999999</v>
      </c>
      <c r="V45" s="232">
        <f>ROUND(E45*U45,2)</f>
        <v>289.67</v>
      </c>
      <c r="W45" s="232"/>
      <c r="X45" s="232" t="s">
        <v>119</v>
      </c>
      <c r="Y45" s="232" t="s">
        <v>120</v>
      </c>
      <c r="Z45" s="212"/>
      <c r="AA45" s="212"/>
      <c r="AB45" s="212"/>
      <c r="AC45" s="212"/>
      <c r="AD45" s="212"/>
      <c r="AE45" s="212"/>
      <c r="AF45" s="212"/>
      <c r="AG45" s="212" t="s">
        <v>121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3">
      <c r="A46" s="248">
        <v>20</v>
      </c>
      <c r="B46" s="249" t="s">
        <v>178</v>
      </c>
      <c r="C46" s="264" t="s">
        <v>179</v>
      </c>
      <c r="D46" s="250" t="s">
        <v>116</v>
      </c>
      <c r="E46" s="251">
        <v>1212</v>
      </c>
      <c r="F46" s="252"/>
      <c r="G46" s="253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2"/>
      <c r="S46" s="232" t="s">
        <v>117</v>
      </c>
      <c r="T46" s="232" t="s">
        <v>118</v>
      </c>
      <c r="U46" s="232">
        <v>7.8E-2</v>
      </c>
      <c r="V46" s="232">
        <f>ROUND(E46*U46,2)</f>
        <v>94.54</v>
      </c>
      <c r="W46" s="232"/>
      <c r="X46" s="232" t="s">
        <v>119</v>
      </c>
      <c r="Y46" s="232" t="s">
        <v>120</v>
      </c>
      <c r="Z46" s="212"/>
      <c r="AA46" s="212"/>
      <c r="AB46" s="212"/>
      <c r="AC46" s="212"/>
      <c r="AD46" s="212"/>
      <c r="AE46" s="212"/>
      <c r="AF46" s="212"/>
      <c r="AG46" s="212" t="s">
        <v>121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3">
      <c r="A47" s="229"/>
      <c r="B47" s="230"/>
      <c r="C47" s="265" t="s">
        <v>180</v>
      </c>
      <c r="D47" s="234"/>
      <c r="E47" s="235">
        <v>1212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123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3">
      <c r="A48" s="248">
        <v>21</v>
      </c>
      <c r="B48" s="249" t="s">
        <v>181</v>
      </c>
      <c r="C48" s="264" t="s">
        <v>182</v>
      </c>
      <c r="D48" s="250" t="s">
        <v>116</v>
      </c>
      <c r="E48" s="251">
        <v>583</v>
      </c>
      <c r="F48" s="252"/>
      <c r="G48" s="253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1">
        <v>0</v>
      </c>
      <c r="O48" s="231">
        <f>ROUND(E48*N48,2)</f>
        <v>0</v>
      </c>
      <c r="P48" s="231">
        <v>0</v>
      </c>
      <c r="Q48" s="231">
        <f>ROUND(E48*P48,2)</f>
        <v>0</v>
      </c>
      <c r="R48" s="232"/>
      <c r="S48" s="232" t="s">
        <v>117</v>
      </c>
      <c r="T48" s="232" t="s">
        <v>118</v>
      </c>
      <c r="U48" s="232">
        <v>0.10299999999999999</v>
      </c>
      <c r="V48" s="232">
        <f>ROUND(E48*U48,2)</f>
        <v>60.05</v>
      </c>
      <c r="W48" s="232"/>
      <c r="X48" s="232" t="s">
        <v>119</v>
      </c>
      <c r="Y48" s="232" t="s">
        <v>120</v>
      </c>
      <c r="Z48" s="212"/>
      <c r="AA48" s="212"/>
      <c r="AB48" s="212"/>
      <c r="AC48" s="212"/>
      <c r="AD48" s="212"/>
      <c r="AE48" s="212"/>
      <c r="AF48" s="212"/>
      <c r="AG48" s="212" t="s">
        <v>121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3">
      <c r="A49" s="229"/>
      <c r="B49" s="230"/>
      <c r="C49" s="265" t="s">
        <v>183</v>
      </c>
      <c r="D49" s="234"/>
      <c r="E49" s="235">
        <v>583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6" outlineLevel="1" x14ac:dyDescent="0.3">
      <c r="A50" s="255">
        <v>22</v>
      </c>
      <c r="B50" s="256" t="s">
        <v>184</v>
      </c>
      <c r="C50" s="267" t="s">
        <v>185</v>
      </c>
      <c r="D50" s="257" t="s">
        <v>148</v>
      </c>
      <c r="E50" s="258">
        <v>1152.95</v>
      </c>
      <c r="F50" s="259"/>
      <c r="G50" s="260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2"/>
      <c r="S50" s="232" t="s">
        <v>117</v>
      </c>
      <c r="T50" s="232" t="s">
        <v>118</v>
      </c>
      <c r="U50" s="232">
        <v>0</v>
      </c>
      <c r="V50" s="232">
        <f>ROUND(E50*U50,2)</f>
        <v>0</v>
      </c>
      <c r="W50" s="232"/>
      <c r="X50" s="232" t="s">
        <v>119</v>
      </c>
      <c r="Y50" s="232" t="s">
        <v>120</v>
      </c>
      <c r="Z50" s="212"/>
      <c r="AA50" s="212"/>
      <c r="AB50" s="212"/>
      <c r="AC50" s="212"/>
      <c r="AD50" s="212"/>
      <c r="AE50" s="212"/>
      <c r="AF50" s="212"/>
      <c r="AG50" s="212" t="s">
        <v>121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3">
      <c r="A51" s="255">
        <v>23</v>
      </c>
      <c r="B51" s="256" t="s">
        <v>186</v>
      </c>
      <c r="C51" s="267" t="s">
        <v>187</v>
      </c>
      <c r="D51" s="257" t="s">
        <v>116</v>
      </c>
      <c r="E51" s="258">
        <v>1652</v>
      </c>
      <c r="F51" s="259"/>
      <c r="G51" s="260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1">
        <v>0</v>
      </c>
      <c r="O51" s="231">
        <f>ROUND(E51*N51,2)</f>
        <v>0</v>
      </c>
      <c r="P51" s="231">
        <v>0</v>
      </c>
      <c r="Q51" s="231">
        <f>ROUND(E51*P51,2)</f>
        <v>0</v>
      </c>
      <c r="R51" s="232"/>
      <c r="S51" s="232" t="s">
        <v>117</v>
      </c>
      <c r="T51" s="232" t="s">
        <v>118</v>
      </c>
      <c r="U51" s="232">
        <v>0.01</v>
      </c>
      <c r="V51" s="232">
        <f>ROUND(E51*U51,2)</f>
        <v>16.52</v>
      </c>
      <c r="W51" s="232"/>
      <c r="X51" s="232" t="s">
        <v>119</v>
      </c>
      <c r="Y51" s="232" t="s">
        <v>120</v>
      </c>
      <c r="Z51" s="212"/>
      <c r="AA51" s="212"/>
      <c r="AB51" s="212"/>
      <c r="AC51" s="212"/>
      <c r="AD51" s="212"/>
      <c r="AE51" s="212"/>
      <c r="AF51" s="212"/>
      <c r="AG51" s="212" t="s">
        <v>121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3">
      <c r="A52" s="255">
        <v>24</v>
      </c>
      <c r="B52" s="256" t="s">
        <v>188</v>
      </c>
      <c r="C52" s="267" t="s">
        <v>189</v>
      </c>
      <c r="D52" s="257" t="s">
        <v>190</v>
      </c>
      <c r="E52" s="258">
        <v>4</v>
      </c>
      <c r="F52" s="259"/>
      <c r="G52" s="260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2"/>
      <c r="S52" s="232" t="s">
        <v>191</v>
      </c>
      <c r="T52" s="232" t="s">
        <v>192</v>
      </c>
      <c r="U52" s="232">
        <v>0</v>
      </c>
      <c r="V52" s="232">
        <f>ROUND(E52*U52,2)</f>
        <v>0</v>
      </c>
      <c r="W52" s="232"/>
      <c r="X52" s="232" t="s">
        <v>119</v>
      </c>
      <c r="Y52" s="232" t="s">
        <v>120</v>
      </c>
      <c r="Z52" s="212"/>
      <c r="AA52" s="212"/>
      <c r="AB52" s="212"/>
      <c r="AC52" s="212"/>
      <c r="AD52" s="212"/>
      <c r="AE52" s="212"/>
      <c r="AF52" s="212"/>
      <c r="AG52" s="212" t="s">
        <v>121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3">
      <c r="A53" s="255">
        <v>25</v>
      </c>
      <c r="B53" s="256" t="s">
        <v>193</v>
      </c>
      <c r="C53" s="267" t="s">
        <v>194</v>
      </c>
      <c r="D53" s="257" t="s">
        <v>116</v>
      </c>
      <c r="E53" s="258">
        <v>1652</v>
      </c>
      <c r="F53" s="259"/>
      <c r="G53" s="260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191</v>
      </c>
      <c r="T53" s="232" t="s">
        <v>192</v>
      </c>
      <c r="U53" s="232">
        <v>0.01</v>
      </c>
      <c r="V53" s="232">
        <f>ROUND(E53*U53,2)</f>
        <v>16.52</v>
      </c>
      <c r="W53" s="232"/>
      <c r="X53" s="232" t="s">
        <v>119</v>
      </c>
      <c r="Y53" s="232" t="s">
        <v>120</v>
      </c>
      <c r="Z53" s="212"/>
      <c r="AA53" s="212"/>
      <c r="AB53" s="212"/>
      <c r="AC53" s="212"/>
      <c r="AD53" s="212"/>
      <c r="AE53" s="212"/>
      <c r="AF53" s="212"/>
      <c r="AG53" s="212" t="s">
        <v>121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3">
      <c r="A54" s="255">
        <v>26</v>
      </c>
      <c r="B54" s="256" t="s">
        <v>195</v>
      </c>
      <c r="C54" s="267" t="s">
        <v>196</v>
      </c>
      <c r="D54" s="257" t="s">
        <v>116</v>
      </c>
      <c r="E54" s="258">
        <v>1212</v>
      </c>
      <c r="F54" s="259"/>
      <c r="G54" s="260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3.0000000000000001E-5</v>
      </c>
      <c r="O54" s="231">
        <f>ROUND(E54*N54,2)</f>
        <v>0.04</v>
      </c>
      <c r="P54" s="231">
        <v>0</v>
      </c>
      <c r="Q54" s="231">
        <f>ROUND(E54*P54,2)</f>
        <v>0</v>
      </c>
      <c r="R54" s="232"/>
      <c r="S54" s="232" t="s">
        <v>117</v>
      </c>
      <c r="T54" s="232" t="s">
        <v>118</v>
      </c>
      <c r="U54" s="232">
        <v>0.113</v>
      </c>
      <c r="V54" s="232">
        <f>ROUND(E54*U54,2)</f>
        <v>136.96</v>
      </c>
      <c r="W54" s="232"/>
      <c r="X54" s="232" t="s">
        <v>197</v>
      </c>
      <c r="Y54" s="232" t="s">
        <v>120</v>
      </c>
      <c r="Z54" s="212"/>
      <c r="AA54" s="212"/>
      <c r="AB54" s="212"/>
      <c r="AC54" s="212"/>
      <c r="AD54" s="212"/>
      <c r="AE54" s="212"/>
      <c r="AF54" s="212"/>
      <c r="AG54" s="212" t="s">
        <v>198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3">
      <c r="A55" s="241" t="s">
        <v>112</v>
      </c>
      <c r="B55" s="242" t="s">
        <v>57</v>
      </c>
      <c r="C55" s="263" t="s">
        <v>58</v>
      </c>
      <c r="D55" s="243"/>
      <c r="E55" s="244"/>
      <c r="F55" s="245"/>
      <c r="G55" s="246">
        <f>SUMIF(AG56:AG78,"&lt;&gt;NOR",G56:G78)</f>
        <v>0</v>
      </c>
      <c r="H55" s="240"/>
      <c r="I55" s="240">
        <f>SUM(I56:I78)</f>
        <v>0</v>
      </c>
      <c r="J55" s="240"/>
      <c r="K55" s="240">
        <f>SUM(K56:K78)</f>
        <v>0</v>
      </c>
      <c r="L55" s="240"/>
      <c r="M55" s="240">
        <f>SUM(M56:M78)</f>
        <v>0</v>
      </c>
      <c r="N55" s="239"/>
      <c r="O55" s="239">
        <f>SUM(O56:O78)</f>
        <v>148.47</v>
      </c>
      <c r="P55" s="239"/>
      <c r="Q55" s="239">
        <f>SUM(Q56:Q78)</f>
        <v>0</v>
      </c>
      <c r="R55" s="240"/>
      <c r="S55" s="240"/>
      <c r="T55" s="240"/>
      <c r="U55" s="240"/>
      <c r="V55" s="240">
        <f>SUM(V56:V78)</f>
        <v>175.28000000000003</v>
      </c>
      <c r="W55" s="240"/>
      <c r="X55" s="240"/>
      <c r="Y55" s="240"/>
      <c r="AG55" t="s">
        <v>113</v>
      </c>
    </row>
    <row r="56" spans="1:60" outlineLevel="1" x14ac:dyDescent="0.3">
      <c r="A56" s="248">
        <v>27</v>
      </c>
      <c r="B56" s="249" t="s">
        <v>199</v>
      </c>
      <c r="C56" s="264" t="s">
        <v>200</v>
      </c>
      <c r="D56" s="250" t="s">
        <v>148</v>
      </c>
      <c r="E56" s="251">
        <v>59.85</v>
      </c>
      <c r="F56" s="252"/>
      <c r="G56" s="253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1">
        <v>0</v>
      </c>
      <c r="O56" s="231">
        <f>ROUND(E56*N56,2)</f>
        <v>0</v>
      </c>
      <c r="P56" s="231">
        <v>0</v>
      </c>
      <c r="Q56" s="231">
        <f>ROUND(E56*P56,2)</f>
        <v>0</v>
      </c>
      <c r="R56" s="232"/>
      <c r="S56" s="232" t="s">
        <v>117</v>
      </c>
      <c r="T56" s="232" t="s">
        <v>118</v>
      </c>
      <c r="U56" s="232">
        <v>1.587</v>
      </c>
      <c r="V56" s="232">
        <f>ROUND(E56*U56,2)</f>
        <v>94.98</v>
      </c>
      <c r="W56" s="232"/>
      <c r="X56" s="232" t="s">
        <v>119</v>
      </c>
      <c r="Y56" s="232" t="s">
        <v>120</v>
      </c>
      <c r="Z56" s="212"/>
      <c r="AA56" s="212"/>
      <c r="AB56" s="212"/>
      <c r="AC56" s="212"/>
      <c r="AD56" s="212"/>
      <c r="AE56" s="212"/>
      <c r="AF56" s="212"/>
      <c r="AG56" s="212" t="s">
        <v>121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3">
      <c r="A57" s="229"/>
      <c r="B57" s="230"/>
      <c r="C57" s="265" t="s">
        <v>201</v>
      </c>
      <c r="D57" s="234"/>
      <c r="E57" s="235">
        <v>59.85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123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3">
      <c r="A58" s="248">
        <v>28</v>
      </c>
      <c r="B58" s="249" t="s">
        <v>202</v>
      </c>
      <c r="C58" s="264" t="s">
        <v>203</v>
      </c>
      <c r="D58" s="250" t="s">
        <v>148</v>
      </c>
      <c r="E58" s="251">
        <v>17.100000000000001</v>
      </c>
      <c r="F58" s="252"/>
      <c r="G58" s="253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1">
        <v>1.9205000000000001</v>
      </c>
      <c r="O58" s="231">
        <f>ROUND(E58*N58,2)</f>
        <v>32.840000000000003</v>
      </c>
      <c r="P58" s="231">
        <v>0</v>
      </c>
      <c r="Q58" s="231">
        <f>ROUND(E58*P58,2)</f>
        <v>0</v>
      </c>
      <c r="R58" s="232"/>
      <c r="S58" s="232" t="s">
        <v>117</v>
      </c>
      <c r="T58" s="232" t="s">
        <v>118</v>
      </c>
      <c r="U58" s="232">
        <v>1.23</v>
      </c>
      <c r="V58" s="232">
        <f>ROUND(E58*U58,2)</f>
        <v>21.03</v>
      </c>
      <c r="W58" s="232"/>
      <c r="X58" s="232" t="s">
        <v>119</v>
      </c>
      <c r="Y58" s="232" t="s">
        <v>120</v>
      </c>
      <c r="Z58" s="212"/>
      <c r="AA58" s="212"/>
      <c r="AB58" s="212"/>
      <c r="AC58" s="212"/>
      <c r="AD58" s="212"/>
      <c r="AE58" s="212"/>
      <c r="AF58" s="212"/>
      <c r="AG58" s="212" t="s">
        <v>121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3">
      <c r="A59" s="229"/>
      <c r="B59" s="230"/>
      <c r="C59" s="265" t="s">
        <v>204</v>
      </c>
      <c r="D59" s="234"/>
      <c r="E59" s="235">
        <v>17.100000000000001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123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3">
      <c r="A60" s="248">
        <v>29</v>
      </c>
      <c r="B60" s="249" t="s">
        <v>205</v>
      </c>
      <c r="C60" s="264" t="s">
        <v>206</v>
      </c>
      <c r="D60" s="250" t="s">
        <v>116</v>
      </c>
      <c r="E60" s="251">
        <v>699.6</v>
      </c>
      <c r="F60" s="252"/>
      <c r="G60" s="253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4.0000000000000003E-5</v>
      </c>
      <c r="O60" s="231">
        <f>ROUND(E60*N60,2)</f>
        <v>0.03</v>
      </c>
      <c r="P60" s="231">
        <v>0</v>
      </c>
      <c r="Q60" s="231">
        <f>ROUND(E60*P60,2)</f>
        <v>0</v>
      </c>
      <c r="R60" s="232"/>
      <c r="S60" s="232" t="s">
        <v>117</v>
      </c>
      <c r="T60" s="232" t="s">
        <v>118</v>
      </c>
      <c r="U60" s="232">
        <v>0.06</v>
      </c>
      <c r="V60" s="232">
        <f>ROUND(E60*U60,2)</f>
        <v>41.98</v>
      </c>
      <c r="W60" s="232"/>
      <c r="X60" s="232" t="s">
        <v>119</v>
      </c>
      <c r="Y60" s="232" t="s">
        <v>120</v>
      </c>
      <c r="Z60" s="212"/>
      <c r="AA60" s="212"/>
      <c r="AB60" s="212"/>
      <c r="AC60" s="212"/>
      <c r="AD60" s="212"/>
      <c r="AE60" s="212"/>
      <c r="AF60" s="212"/>
      <c r="AG60" s="212" t="s">
        <v>121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3">
      <c r="A61" s="229"/>
      <c r="B61" s="230"/>
      <c r="C61" s="265" t="s">
        <v>207</v>
      </c>
      <c r="D61" s="234"/>
      <c r="E61" s="235">
        <v>12.24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123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3">
      <c r="A62" s="229"/>
      <c r="B62" s="230"/>
      <c r="C62" s="265" t="s">
        <v>208</v>
      </c>
      <c r="D62" s="234"/>
      <c r="E62" s="235">
        <v>3.36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123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3">
      <c r="A63" s="229"/>
      <c r="B63" s="230"/>
      <c r="C63" s="265" t="s">
        <v>209</v>
      </c>
      <c r="D63" s="234"/>
      <c r="E63" s="235">
        <v>684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123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3">
      <c r="A64" s="248">
        <v>30</v>
      </c>
      <c r="B64" s="249" t="s">
        <v>210</v>
      </c>
      <c r="C64" s="264" t="s">
        <v>211</v>
      </c>
      <c r="D64" s="250" t="s">
        <v>148</v>
      </c>
      <c r="E64" s="251">
        <v>0.45</v>
      </c>
      <c r="F64" s="252"/>
      <c r="G64" s="253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1">
        <v>2.5249999999999999</v>
      </c>
      <c r="O64" s="231">
        <f>ROUND(E64*N64,2)</f>
        <v>1.1399999999999999</v>
      </c>
      <c r="P64" s="231">
        <v>0</v>
      </c>
      <c r="Q64" s="231">
        <f>ROUND(E64*P64,2)</f>
        <v>0</v>
      </c>
      <c r="R64" s="232"/>
      <c r="S64" s="232" t="s">
        <v>117</v>
      </c>
      <c r="T64" s="232" t="s">
        <v>118</v>
      </c>
      <c r="U64" s="232">
        <v>0.48</v>
      </c>
      <c r="V64" s="232">
        <f>ROUND(E64*U64,2)</f>
        <v>0.22</v>
      </c>
      <c r="W64" s="232"/>
      <c r="X64" s="232" t="s">
        <v>119</v>
      </c>
      <c r="Y64" s="232" t="s">
        <v>120</v>
      </c>
      <c r="Z64" s="212"/>
      <c r="AA64" s="212"/>
      <c r="AB64" s="212"/>
      <c r="AC64" s="212"/>
      <c r="AD64" s="212"/>
      <c r="AE64" s="212"/>
      <c r="AF64" s="212"/>
      <c r="AG64" s="212" t="s">
        <v>121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3">
      <c r="A65" s="229"/>
      <c r="B65" s="230"/>
      <c r="C65" s="265" t="s">
        <v>212</v>
      </c>
      <c r="D65" s="234"/>
      <c r="E65" s="235">
        <v>0.45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123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3">
      <c r="A66" s="248">
        <v>31</v>
      </c>
      <c r="B66" s="249" t="s">
        <v>213</v>
      </c>
      <c r="C66" s="264" t="s">
        <v>214</v>
      </c>
      <c r="D66" s="250" t="s">
        <v>116</v>
      </c>
      <c r="E66" s="251">
        <v>3.36</v>
      </c>
      <c r="F66" s="252"/>
      <c r="G66" s="253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1">
        <v>3.9149999999999997E-2</v>
      </c>
      <c r="O66" s="231">
        <f>ROUND(E66*N66,2)</f>
        <v>0.13</v>
      </c>
      <c r="P66" s="231">
        <v>0</v>
      </c>
      <c r="Q66" s="231">
        <f>ROUND(E66*P66,2)</f>
        <v>0</v>
      </c>
      <c r="R66" s="232"/>
      <c r="S66" s="232" t="s">
        <v>117</v>
      </c>
      <c r="T66" s="232" t="s">
        <v>118</v>
      </c>
      <c r="U66" s="232">
        <v>1.05</v>
      </c>
      <c r="V66" s="232">
        <f>ROUND(E66*U66,2)</f>
        <v>3.53</v>
      </c>
      <c r="W66" s="232"/>
      <c r="X66" s="232" t="s">
        <v>119</v>
      </c>
      <c r="Y66" s="232" t="s">
        <v>120</v>
      </c>
      <c r="Z66" s="212"/>
      <c r="AA66" s="212"/>
      <c r="AB66" s="212"/>
      <c r="AC66" s="212"/>
      <c r="AD66" s="212"/>
      <c r="AE66" s="212"/>
      <c r="AF66" s="212"/>
      <c r="AG66" s="212" t="s">
        <v>121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3">
      <c r="A67" s="229"/>
      <c r="B67" s="230"/>
      <c r="C67" s="265" t="s">
        <v>215</v>
      </c>
      <c r="D67" s="234"/>
      <c r="E67" s="235">
        <v>3.36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123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3">
      <c r="A68" s="248">
        <v>32</v>
      </c>
      <c r="B68" s="249" t="s">
        <v>216</v>
      </c>
      <c r="C68" s="264" t="s">
        <v>217</v>
      </c>
      <c r="D68" s="250" t="s">
        <v>116</v>
      </c>
      <c r="E68" s="251">
        <v>3.36</v>
      </c>
      <c r="F68" s="252"/>
      <c r="G68" s="253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2"/>
      <c r="S68" s="232" t="s">
        <v>117</v>
      </c>
      <c r="T68" s="232" t="s">
        <v>118</v>
      </c>
      <c r="U68" s="232">
        <v>0.32</v>
      </c>
      <c r="V68" s="232">
        <f>ROUND(E68*U68,2)</f>
        <v>1.08</v>
      </c>
      <c r="W68" s="232"/>
      <c r="X68" s="232" t="s">
        <v>119</v>
      </c>
      <c r="Y68" s="232" t="s">
        <v>120</v>
      </c>
      <c r="Z68" s="212"/>
      <c r="AA68" s="212"/>
      <c r="AB68" s="212"/>
      <c r="AC68" s="212"/>
      <c r="AD68" s="212"/>
      <c r="AE68" s="212"/>
      <c r="AF68" s="212"/>
      <c r="AG68" s="212" t="s">
        <v>121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3">
      <c r="A69" s="229"/>
      <c r="B69" s="230"/>
      <c r="C69" s="266" t="s">
        <v>218</v>
      </c>
      <c r="D69" s="254"/>
      <c r="E69" s="254"/>
      <c r="F69" s="254"/>
      <c r="G69" s="254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145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0.6" outlineLevel="1" x14ac:dyDescent="0.3">
      <c r="A70" s="248">
        <v>33</v>
      </c>
      <c r="B70" s="249" t="s">
        <v>219</v>
      </c>
      <c r="C70" s="264" t="s">
        <v>220</v>
      </c>
      <c r="D70" s="250" t="s">
        <v>221</v>
      </c>
      <c r="E70" s="251">
        <v>4.4999999999999998E-2</v>
      </c>
      <c r="F70" s="252"/>
      <c r="G70" s="253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1.0249299999999999</v>
      </c>
      <c r="O70" s="231">
        <f>ROUND(E70*N70,2)</f>
        <v>0.05</v>
      </c>
      <c r="P70" s="231">
        <v>0</v>
      </c>
      <c r="Q70" s="231">
        <f>ROUND(E70*P70,2)</f>
        <v>0</v>
      </c>
      <c r="R70" s="232"/>
      <c r="S70" s="232" t="s">
        <v>117</v>
      </c>
      <c r="T70" s="232" t="s">
        <v>118</v>
      </c>
      <c r="U70" s="232">
        <v>23.53</v>
      </c>
      <c r="V70" s="232">
        <f>ROUND(E70*U70,2)</f>
        <v>1.06</v>
      </c>
      <c r="W70" s="232"/>
      <c r="X70" s="232" t="s">
        <v>119</v>
      </c>
      <c r="Y70" s="232" t="s">
        <v>120</v>
      </c>
      <c r="Z70" s="212"/>
      <c r="AA70" s="212"/>
      <c r="AB70" s="212"/>
      <c r="AC70" s="212"/>
      <c r="AD70" s="212"/>
      <c r="AE70" s="212"/>
      <c r="AF70" s="212"/>
      <c r="AG70" s="212" t="s">
        <v>121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3">
      <c r="A71" s="229"/>
      <c r="B71" s="230"/>
      <c r="C71" s="265" t="s">
        <v>222</v>
      </c>
      <c r="D71" s="234"/>
      <c r="E71" s="235">
        <v>4.4999999999999998E-2</v>
      </c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123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3">
      <c r="A72" s="255">
        <v>34</v>
      </c>
      <c r="B72" s="256" t="s">
        <v>223</v>
      </c>
      <c r="C72" s="267" t="s">
        <v>224</v>
      </c>
      <c r="D72" s="257" t="s">
        <v>143</v>
      </c>
      <c r="E72" s="258">
        <v>380</v>
      </c>
      <c r="F72" s="259"/>
      <c r="G72" s="260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1">
        <v>0</v>
      </c>
      <c r="O72" s="231">
        <f>ROUND(E72*N72,2)</f>
        <v>0</v>
      </c>
      <c r="P72" s="231">
        <v>0</v>
      </c>
      <c r="Q72" s="231">
        <f>ROUND(E72*P72,2)</f>
        <v>0</v>
      </c>
      <c r="R72" s="232"/>
      <c r="S72" s="232" t="s">
        <v>117</v>
      </c>
      <c r="T72" s="232" t="s">
        <v>118</v>
      </c>
      <c r="U72" s="232">
        <v>0.03</v>
      </c>
      <c r="V72" s="232">
        <f>ROUND(E72*U72,2)</f>
        <v>11.4</v>
      </c>
      <c r="W72" s="232"/>
      <c r="X72" s="232" t="s">
        <v>119</v>
      </c>
      <c r="Y72" s="232" t="s">
        <v>120</v>
      </c>
      <c r="Z72" s="212"/>
      <c r="AA72" s="212"/>
      <c r="AB72" s="212"/>
      <c r="AC72" s="212"/>
      <c r="AD72" s="212"/>
      <c r="AE72" s="212"/>
      <c r="AF72" s="212"/>
      <c r="AG72" s="212" t="s">
        <v>121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3">
      <c r="A73" s="248">
        <v>35</v>
      </c>
      <c r="B73" s="249" t="s">
        <v>225</v>
      </c>
      <c r="C73" s="264" t="s">
        <v>226</v>
      </c>
      <c r="D73" s="250" t="s">
        <v>143</v>
      </c>
      <c r="E73" s="251">
        <v>387.6</v>
      </c>
      <c r="F73" s="252"/>
      <c r="G73" s="253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1">
        <v>8.0000000000000004E-4</v>
      </c>
      <c r="O73" s="231">
        <f>ROUND(E73*N73,2)</f>
        <v>0.31</v>
      </c>
      <c r="P73" s="231">
        <v>0</v>
      </c>
      <c r="Q73" s="231">
        <f>ROUND(E73*P73,2)</f>
        <v>0</v>
      </c>
      <c r="R73" s="232" t="s">
        <v>227</v>
      </c>
      <c r="S73" s="232" t="s">
        <v>117</v>
      </c>
      <c r="T73" s="232" t="s">
        <v>118</v>
      </c>
      <c r="U73" s="232">
        <v>0</v>
      </c>
      <c r="V73" s="232">
        <f>ROUND(E73*U73,2)</f>
        <v>0</v>
      </c>
      <c r="W73" s="232"/>
      <c r="X73" s="232" t="s">
        <v>228</v>
      </c>
      <c r="Y73" s="232" t="s">
        <v>120</v>
      </c>
      <c r="Z73" s="212"/>
      <c r="AA73" s="212"/>
      <c r="AB73" s="212"/>
      <c r="AC73" s="212"/>
      <c r="AD73" s="212"/>
      <c r="AE73" s="212"/>
      <c r="AF73" s="212"/>
      <c r="AG73" s="212" t="s">
        <v>229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3">
      <c r="A74" s="229"/>
      <c r="B74" s="230"/>
      <c r="C74" s="265" t="s">
        <v>230</v>
      </c>
      <c r="D74" s="234"/>
      <c r="E74" s="235">
        <v>387.6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123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3">
      <c r="A75" s="248">
        <v>36</v>
      </c>
      <c r="B75" s="249" t="s">
        <v>231</v>
      </c>
      <c r="C75" s="264" t="s">
        <v>232</v>
      </c>
      <c r="D75" s="250" t="s">
        <v>221</v>
      </c>
      <c r="E75" s="251">
        <v>113.715</v>
      </c>
      <c r="F75" s="252"/>
      <c r="G75" s="253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1">
        <v>1</v>
      </c>
      <c r="O75" s="231">
        <f>ROUND(E75*N75,2)</f>
        <v>113.72</v>
      </c>
      <c r="P75" s="231">
        <v>0</v>
      </c>
      <c r="Q75" s="231">
        <f>ROUND(E75*P75,2)</f>
        <v>0</v>
      </c>
      <c r="R75" s="232" t="s">
        <v>227</v>
      </c>
      <c r="S75" s="232" t="s">
        <v>117</v>
      </c>
      <c r="T75" s="232" t="s">
        <v>118</v>
      </c>
      <c r="U75" s="232">
        <v>0</v>
      </c>
      <c r="V75" s="232">
        <f>ROUND(E75*U75,2)</f>
        <v>0</v>
      </c>
      <c r="W75" s="232"/>
      <c r="X75" s="232" t="s">
        <v>228</v>
      </c>
      <c r="Y75" s="232" t="s">
        <v>120</v>
      </c>
      <c r="Z75" s="212"/>
      <c r="AA75" s="212"/>
      <c r="AB75" s="212"/>
      <c r="AC75" s="212"/>
      <c r="AD75" s="212"/>
      <c r="AE75" s="212"/>
      <c r="AF75" s="212"/>
      <c r="AG75" s="212" t="s">
        <v>229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3">
      <c r="A76" s="229"/>
      <c r="B76" s="230"/>
      <c r="C76" s="265" t="s">
        <v>233</v>
      </c>
      <c r="D76" s="234"/>
      <c r="E76" s="235">
        <v>113.715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123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3">
      <c r="A77" s="248">
        <v>37</v>
      </c>
      <c r="B77" s="249" t="s">
        <v>234</v>
      </c>
      <c r="C77" s="264" t="s">
        <v>235</v>
      </c>
      <c r="D77" s="250" t="s">
        <v>116</v>
      </c>
      <c r="E77" s="251">
        <v>839.52</v>
      </c>
      <c r="F77" s="252"/>
      <c r="G77" s="253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2.9999999999999997E-4</v>
      </c>
      <c r="O77" s="231">
        <f>ROUND(E77*N77,2)</f>
        <v>0.25</v>
      </c>
      <c r="P77" s="231">
        <v>0</v>
      </c>
      <c r="Q77" s="231">
        <f>ROUND(E77*P77,2)</f>
        <v>0</v>
      </c>
      <c r="R77" s="232" t="s">
        <v>227</v>
      </c>
      <c r="S77" s="232" t="s">
        <v>117</v>
      </c>
      <c r="T77" s="232" t="s">
        <v>118</v>
      </c>
      <c r="U77" s="232">
        <v>0</v>
      </c>
      <c r="V77" s="232">
        <f>ROUND(E77*U77,2)</f>
        <v>0</v>
      </c>
      <c r="W77" s="232"/>
      <c r="X77" s="232" t="s">
        <v>228</v>
      </c>
      <c r="Y77" s="232" t="s">
        <v>120</v>
      </c>
      <c r="Z77" s="212"/>
      <c r="AA77" s="212"/>
      <c r="AB77" s="212"/>
      <c r="AC77" s="212"/>
      <c r="AD77" s="212"/>
      <c r="AE77" s="212"/>
      <c r="AF77" s="212"/>
      <c r="AG77" s="212" t="s">
        <v>229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3">
      <c r="A78" s="229"/>
      <c r="B78" s="230"/>
      <c r="C78" s="265" t="s">
        <v>236</v>
      </c>
      <c r="D78" s="234"/>
      <c r="E78" s="235">
        <v>839.52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123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3">
      <c r="A79" s="241" t="s">
        <v>112</v>
      </c>
      <c r="B79" s="242" t="s">
        <v>59</v>
      </c>
      <c r="C79" s="263" t="s">
        <v>60</v>
      </c>
      <c r="D79" s="243"/>
      <c r="E79" s="244"/>
      <c r="F79" s="245"/>
      <c r="G79" s="246">
        <f>SUMIF(AG80:AG90,"&lt;&gt;NOR",G80:G90)</f>
        <v>0</v>
      </c>
      <c r="H79" s="240"/>
      <c r="I79" s="240">
        <f>SUM(I80:I90)</f>
        <v>0</v>
      </c>
      <c r="J79" s="240"/>
      <c r="K79" s="240">
        <f>SUM(K80:K90)</f>
        <v>0</v>
      </c>
      <c r="L79" s="240"/>
      <c r="M79" s="240">
        <f>SUM(M80:M90)</f>
        <v>0</v>
      </c>
      <c r="N79" s="239"/>
      <c r="O79" s="239">
        <f>SUM(O80:O90)</f>
        <v>6.4999999999999991</v>
      </c>
      <c r="P79" s="239"/>
      <c r="Q79" s="239">
        <f>SUM(Q80:Q90)</f>
        <v>0</v>
      </c>
      <c r="R79" s="240"/>
      <c r="S79" s="240"/>
      <c r="T79" s="240"/>
      <c r="U79" s="240"/>
      <c r="V79" s="240">
        <f>SUM(V80:V90)</f>
        <v>58.63</v>
      </c>
      <c r="W79" s="240"/>
      <c r="X79" s="240"/>
      <c r="Y79" s="240"/>
      <c r="AG79" t="s">
        <v>113</v>
      </c>
    </row>
    <row r="80" spans="1:60" outlineLevel="1" x14ac:dyDescent="0.3">
      <c r="A80" s="248">
        <v>38</v>
      </c>
      <c r="B80" s="249" t="s">
        <v>237</v>
      </c>
      <c r="C80" s="264" t="s">
        <v>238</v>
      </c>
      <c r="D80" s="250" t="s">
        <v>148</v>
      </c>
      <c r="E80" s="251">
        <v>2</v>
      </c>
      <c r="F80" s="252"/>
      <c r="G80" s="253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3.0044900000000001</v>
      </c>
      <c r="O80" s="231">
        <f>ROUND(E80*N80,2)</f>
        <v>6.01</v>
      </c>
      <c r="P80" s="231">
        <v>0</v>
      </c>
      <c r="Q80" s="231">
        <f>ROUND(E80*P80,2)</f>
        <v>0</v>
      </c>
      <c r="R80" s="232"/>
      <c r="S80" s="232" t="s">
        <v>117</v>
      </c>
      <c r="T80" s="232" t="s">
        <v>118</v>
      </c>
      <c r="U80" s="232">
        <v>4.57</v>
      </c>
      <c r="V80" s="232">
        <f>ROUND(E80*U80,2)</f>
        <v>9.14</v>
      </c>
      <c r="W80" s="232"/>
      <c r="X80" s="232" t="s">
        <v>119</v>
      </c>
      <c r="Y80" s="232" t="s">
        <v>120</v>
      </c>
      <c r="Z80" s="212"/>
      <c r="AA80" s="212"/>
      <c r="AB80" s="212"/>
      <c r="AC80" s="212"/>
      <c r="AD80" s="212"/>
      <c r="AE80" s="212"/>
      <c r="AF80" s="212"/>
      <c r="AG80" s="212" t="s">
        <v>121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3">
      <c r="A81" s="229"/>
      <c r="B81" s="230"/>
      <c r="C81" s="265" t="s">
        <v>239</v>
      </c>
      <c r="D81" s="234"/>
      <c r="E81" s="235">
        <v>2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123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3">
      <c r="A82" s="248">
        <v>39</v>
      </c>
      <c r="B82" s="249" t="s">
        <v>240</v>
      </c>
      <c r="C82" s="264" t="s">
        <v>241</v>
      </c>
      <c r="D82" s="250" t="s">
        <v>116</v>
      </c>
      <c r="E82" s="251">
        <v>17.84</v>
      </c>
      <c r="F82" s="252"/>
      <c r="G82" s="253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1">
        <v>1.43E-2</v>
      </c>
      <c r="O82" s="231">
        <f>ROUND(E82*N82,2)</f>
        <v>0.26</v>
      </c>
      <c r="P82" s="231">
        <v>0</v>
      </c>
      <c r="Q82" s="231">
        <f>ROUND(E82*P82,2)</f>
        <v>0</v>
      </c>
      <c r="R82" s="232"/>
      <c r="S82" s="232" t="s">
        <v>117</v>
      </c>
      <c r="T82" s="232" t="s">
        <v>118</v>
      </c>
      <c r="U82" s="232">
        <v>1.9059999999999999</v>
      </c>
      <c r="V82" s="232">
        <f>ROUND(E82*U82,2)</f>
        <v>34</v>
      </c>
      <c r="W82" s="232"/>
      <c r="X82" s="232" t="s">
        <v>119</v>
      </c>
      <c r="Y82" s="232" t="s">
        <v>120</v>
      </c>
      <c r="Z82" s="212"/>
      <c r="AA82" s="212"/>
      <c r="AB82" s="212"/>
      <c r="AC82" s="212"/>
      <c r="AD82" s="212"/>
      <c r="AE82" s="212"/>
      <c r="AF82" s="212"/>
      <c r="AG82" s="212" t="s">
        <v>121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3">
      <c r="A83" s="229"/>
      <c r="B83" s="230"/>
      <c r="C83" s="265" t="s">
        <v>207</v>
      </c>
      <c r="D83" s="234"/>
      <c r="E83" s="235">
        <v>12.24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123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3">
      <c r="A84" s="229"/>
      <c r="B84" s="230"/>
      <c r="C84" s="265" t="s">
        <v>242</v>
      </c>
      <c r="D84" s="234"/>
      <c r="E84" s="235">
        <v>5.6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123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3">
      <c r="A85" s="255">
        <v>40</v>
      </c>
      <c r="B85" s="256" t="s">
        <v>243</v>
      </c>
      <c r="C85" s="267" t="s">
        <v>244</v>
      </c>
      <c r="D85" s="257" t="s">
        <v>116</v>
      </c>
      <c r="E85" s="258">
        <v>17.84</v>
      </c>
      <c r="F85" s="259"/>
      <c r="G85" s="260">
        <f>ROUND(E85*F85,2)</f>
        <v>0</v>
      </c>
      <c r="H85" s="233"/>
      <c r="I85" s="232">
        <f>ROUND(E85*H85,2)</f>
        <v>0</v>
      </c>
      <c r="J85" s="233"/>
      <c r="K85" s="232">
        <f>ROUND(E85*J85,2)</f>
        <v>0</v>
      </c>
      <c r="L85" s="232">
        <v>21</v>
      </c>
      <c r="M85" s="232">
        <f>G85*(1+L85/100)</f>
        <v>0</v>
      </c>
      <c r="N85" s="231">
        <v>8.9999999999999998E-4</v>
      </c>
      <c r="O85" s="231">
        <f>ROUND(E85*N85,2)</f>
        <v>0.02</v>
      </c>
      <c r="P85" s="231">
        <v>0</v>
      </c>
      <c r="Q85" s="231">
        <f>ROUND(E85*P85,2)</f>
        <v>0</v>
      </c>
      <c r="R85" s="232"/>
      <c r="S85" s="232" t="s">
        <v>117</v>
      </c>
      <c r="T85" s="232" t="s">
        <v>118</v>
      </c>
      <c r="U85" s="232">
        <v>0.628</v>
      </c>
      <c r="V85" s="232">
        <f>ROUND(E85*U85,2)</f>
        <v>11.2</v>
      </c>
      <c r="W85" s="232"/>
      <c r="X85" s="232" t="s">
        <v>119</v>
      </c>
      <c r="Y85" s="232" t="s">
        <v>120</v>
      </c>
      <c r="Z85" s="212"/>
      <c r="AA85" s="212"/>
      <c r="AB85" s="212"/>
      <c r="AC85" s="212"/>
      <c r="AD85" s="212"/>
      <c r="AE85" s="212"/>
      <c r="AF85" s="212"/>
      <c r="AG85" s="212" t="s">
        <v>121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3">
      <c r="A86" s="248">
        <v>41</v>
      </c>
      <c r="B86" s="249" t="s">
        <v>245</v>
      </c>
      <c r="C86" s="264" t="s">
        <v>246</v>
      </c>
      <c r="D86" s="250" t="s">
        <v>221</v>
      </c>
      <c r="E86" s="251">
        <v>0.2</v>
      </c>
      <c r="F86" s="252"/>
      <c r="G86" s="253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1">
        <v>1.0662799999999999</v>
      </c>
      <c r="O86" s="231">
        <f>ROUND(E86*N86,2)</f>
        <v>0.21</v>
      </c>
      <c r="P86" s="231">
        <v>0</v>
      </c>
      <c r="Q86" s="231">
        <f>ROUND(E86*P86,2)</f>
        <v>0</v>
      </c>
      <c r="R86" s="232"/>
      <c r="S86" s="232" t="s">
        <v>117</v>
      </c>
      <c r="T86" s="232" t="s">
        <v>118</v>
      </c>
      <c r="U86" s="232">
        <v>21.445</v>
      </c>
      <c r="V86" s="232">
        <f>ROUND(E86*U86,2)</f>
        <v>4.29</v>
      </c>
      <c r="W86" s="232"/>
      <c r="X86" s="232" t="s">
        <v>119</v>
      </c>
      <c r="Y86" s="232" t="s">
        <v>120</v>
      </c>
      <c r="Z86" s="212"/>
      <c r="AA86" s="212"/>
      <c r="AB86" s="212"/>
      <c r="AC86" s="212"/>
      <c r="AD86" s="212"/>
      <c r="AE86" s="212"/>
      <c r="AF86" s="212"/>
      <c r="AG86" s="212" t="s">
        <v>121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3">
      <c r="A87" s="229"/>
      <c r="B87" s="230"/>
      <c r="C87" s="265" t="s">
        <v>247</v>
      </c>
      <c r="D87" s="234"/>
      <c r="E87" s="235">
        <v>0.2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3">
      <c r="A88" s="248">
        <v>42</v>
      </c>
      <c r="B88" s="249" t="s">
        <v>248</v>
      </c>
      <c r="C88" s="264" t="s">
        <v>249</v>
      </c>
      <c r="D88" s="250" t="s">
        <v>190</v>
      </c>
      <c r="E88" s="251">
        <v>1</v>
      </c>
      <c r="F88" s="252"/>
      <c r="G88" s="253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1">
        <v>0</v>
      </c>
      <c r="O88" s="231">
        <f>ROUND(E88*N88,2)</f>
        <v>0</v>
      </c>
      <c r="P88" s="231">
        <v>0</v>
      </c>
      <c r="Q88" s="231">
        <f>ROUND(E88*P88,2)</f>
        <v>0</v>
      </c>
      <c r="R88" s="232"/>
      <c r="S88" s="232" t="s">
        <v>191</v>
      </c>
      <c r="T88" s="232" t="s">
        <v>192</v>
      </c>
      <c r="U88" s="232">
        <v>0</v>
      </c>
      <c r="V88" s="232">
        <f>ROUND(E88*U88,2)</f>
        <v>0</v>
      </c>
      <c r="W88" s="232"/>
      <c r="X88" s="232" t="s">
        <v>119</v>
      </c>
      <c r="Y88" s="232" t="s">
        <v>120</v>
      </c>
      <c r="Z88" s="212"/>
      <c r="AA88" s="212"/>
      <c r="AB88" s="212"/>
      <c r="AC88" s="212"/>
      <c r="AD88" s="212"/>
      <c r="AE88" s="212"/>
      <c r="AF88" s="212"/>
      <c r="AG88" s="212" t="s">
        <v>121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3">
      <c r="A89" s="229"/>
      <c r="B89" s="230"/>
      <c r="C89" s="265" t="s">
        <v>250</v>
      </c>
      <c r="D89" s="234"/>
      <c r="E89" s="235">
        <v>1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123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3">
      <c r="A90" s="255">
        <v>43</v>
      </c>
      <c r="B90" s="256" t="s">
        <v>251</v>
      </c>
      <c r="C90" s="267" t="s">
        <v>252</v>
      </c>
      <c r="D90" s="257" t="s">
        <v>190</v>
      </c>
      <c r="E90" s="258">
        <v>2</v>
      </c>
      <c r="F90" s="259"/>
      <c r="G90" s="260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1">
        <v>0</v>
      </c>
      <c r="O90" s="231">
        <f>ROUND(E90*N90,2)</f>
        <v>0</v>
      </c>
      <c r="P90" s="231">
        <v>0</v>
      </c>
      <c r="Q90" s="231">
        <f>ROUND(E90*P90,2)</f>
        <v>0</v>
      </c>
      <c r="R90" s="232"/>
      <c r="S90" s="232" t="s">
        <v>191</v>
      </c>
      <c r="T90" s="232" t="s">
        <v>192</v>
      </c>
      <c r="U90" s="232">
        <v>0</v>
      </c>
      <c r="V90" s="232">
        <f>ROUND(E90*U90,2)</f>
        <v>0</v>
      </c>
      <c r="W90" s="232"/>
      <c r="X90" s="232" t="s">
        <v>119</v>
      </c>
      <c r="Y90" s="232" t="s">
        <v>120</v>
      </c>
      <c r="Z90" s="212"/>
      <c r="AA90" s="212"/>
      <c r="AB90" s="212"/>
      <c r="AC90" s="212"/>
      <c r="AD90" s="212"/>
      <c r="AE90" s="212"/>
      <c r="AF90" s="212"/>
      <c r="AG90" s="212" t="s">
        <v>121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3">
      <c r="A91" s="241" t="s">
        <v>112</v>
      </c>
      <c r="B91" s="242" t="s">
        <v>61</v>
      </c>
      <c r="C91" s="263" t="s">
        <v>62</v>
      </c>
      <c r="D91" s="243"/>
      <c r="E91" s="244"/>
      <c r="F91" s="245"/>
      <c r="G91" s="246">
        <f>SUMIF(AG92:AG141,"&lt;&gt;NOR",G92:G141)</f>
        <v>0</v>
      </c>
      <c r="H91" s="240"/>
      <c r="I91" s="240">
        <f>SUM(I92:I141)</f>
        <v>0</v>
      </c>
      <c r="J91" s="240"/>
      <c r="K91" s="240">
        <f>SUM(K92:K141)</f>
        <v>0</v>
      </c>
      <c r="L91" s="240"/>
      <c r="M91" s="240">
        <f>SUM(M92:M141)</f>
        <v>0</v>
      </c>
      <c r="N91" s="239"/>
      <c r="O91" s="239">
        <f>SUM(O92:O141)</f>
        <v>3870.24</v>
      </c>
      <c r="P91" s="239"/>
      <c r="Q91" s="239">
        <f>SUM(Q92:Q141)</f>
        <v>0</v>
      </c>
      <c r="R91" s="240"/>
      <c r="S91" s="240"/>
      <c r="T91" s="240"/>
      <c r="U91" s="240"/>
      <c r="V91" s="240">
        <f>SUM(V92:V141)</f>
        <v>675.5200000000001</v>
      </c>
      <c r="W91" s="240"/>
      <c r="X91" s="240"/>
      <c r="Y91" s="240"/>
      <c r="AG91" t="s">
        <v>113</v>
      </c>
    </row>
    <row r="92" spans="1:60" outlineLevel="1" x14ac:dyDescent="0.3">
      <c r="A92" s="248">
        <v>44</v>
      </c>
      <c r="B92" s="249" t="s">
        <v>253</v>
      </c>
      <c r="C92" s="264" t="s">
        <v>254</v>
      </c>
      <c r="D92" s="250" t="s">
        <v>116</v>
      </c>
      <c r="E92" s="251">
        <v>1652</v>
      </c>
      <c r="F92" s="252"/>
      <c r="G92" s="253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1">
        <v>3.0000000000000001E-5</v>
      </c>
      <c r="O92" s="231">
        <f>ROUND(E92*N92,2)</f>
        <v>0.05</v>
      </c>
      <c r="P92" s="231">
        <v>0</v>
      </c>
      <c r="Q92" s="231">
        <f>ROUND(E92*P92,2)</f>
        <v>0</v>
      </c>
      <c r="R92" s="232"/>
      <c r="S92" s="232" t="s">
        <v>117</v>
      </c>
      <c r="T92" s="232" t="s">
        <v>118</v>
      </c>
      <c r="U92" s="232">
        <v>0.04</v>
      </c>
      <c r="V92" s="232">
        <f>ROUND(E92*U92,2)</f>
        <v>66.08</v>
      </c>
      <c r="W92" s="232"/>
      <c r="X92" s="232" t="s">
        <v>119</v>
      </c>
      <c r="Y92" s="232" t="s">
        <v>120</v>
      </c>
      <c r="Z92" s="212"/>
      <c r="AA92" s="212"/>
      <c r="AB92" s="212"/>
      <c r="AC92" s="212"/>
      <c r="AD92" s="212"/>
      <c r="AE92" s="212"/>
      <c r="AF92" s="212"/>
      <c r="AG92" s="212" t="s">
        <v>121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3">
      <c r="A93" s="229"/>
      <c r="B93" s="230"/>
      <c r="C93" s="265" t="s">
        <v>255</v>
      </c>
      <c r="D93" s="234"/>
      <c r="E93" s="235">
        <v>1652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123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3">
      <c r="A94" s="255">
        <v>45</v>
      </c>
      <c r="B94" s="256" t="s">
        <v>256</v>
      </c>
      <c r="C94" s="267" t="s">
        <v>257</v>
      </c>
      <c r="D94" s="257" t="s">
        <v>143</v>
      </c>
      <c r="E94" s="258">
        <v>52</v>
      </c>
      <c r="F94" s="259"/>
      <c r="G94" s="260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1.5E-3</v>
      </c>
      <c r="O94" s="231">
        <f>ROUND(E94*N94,2)</f>
        <v>0.08</v>
      </c>
      <c r="P94" s="231">
        <v>0</v>
      </c>
      <c r="Q94" s="231">
        <f>ROUND(E94*P94,2)</f>
        <v>0</v>
      </c>
      <c r="R94" s="232"/>
      <c r="S94" s="232" t="s">
        <v>117</v>
      </c>
      <c r="T94" s="232" t="s">
        <v>118</v>
      </c>
      <c r="U94" s="232">
        <v>8.7999999999999995E-2</v>
      </c>
      <c r="V94" s="232">
        <f>ROUND(E94*U94,2)</f>
        <v>4.58</v>
      </c>
      <c r="W94" s="232"/>
      <c r="X94" s="232" t="s">
        <v>119</v>
      </c>
      <c r="Y94" s="232" t="s">
        <v>120</v>
      </c>
      <c r="Z94" s="212"/>
      <c r="AA94" s="212"/>
      <c r="AB94" s="212"/>
      <c r="AC94" s="212"/>
      <c r="AD94" s="212"/>
      <c r="AE94" s="212"/>
      <c r="AF94" s="212"/>
      <c r="AG94" s="212" t="s">
        <v>121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3">
      <c r="A95" s="248">
        <v>46</v>
      </c>
      <c r="B95" s="249" t="s">
        <v>258</v>
      </c>
      <c r="C95" s="264" t="s">
        <v>259</v>
      </c>
      <c r="D95" s="250" t="s">
        <v>116</v>
      </c>
      <c r="E95" s="251">
        <v>3304</v>
      </c>
      <c r="F95" s="252"/>
      <c r="G95" s="253">
        <f>ROUND(E95*F95,2)</f>
        <v>0</v>
      </c>
      <c r="H95" s="233"/>
      <c r="I95" s="232">
        <f>ROUND(E95*H95,2)</f>
        <v>0</v>
      </c>
      <c r="J95" s="233"/>
      <c r="K95" s="232">
        <f>ROUND(E95*J95,2)</f>
        <v>0</v>
      </c>
      <c r="L95" s="232">
        <v>21</v>
      </c>
      <c r="M95" s="232">
        <f>G95*(1+L95/100)</f>
        <v>0</v>
      </c>
      <c r="N95" s="231">
        <v>0.49875000000000003</v>
      </c>
      <c r="O95" s="231">
        <f>ROUND(E95*N95,2)</f>
        <v>1647.87</v>
      </c>
      <c r="P95" s="231">
        <v>0</v>
      </c>
      <c r="Q95" s="231">
        <f>ROUND(E95*P95,2)</f>
        <v>0</v>
      </c>
      <c r="R95" s="232"/>
      <c r="S95" s="232" t="s">
        <v>117</v>
      </c>
      <c r="T95" s="232" t="s">
        <v>118</v>
      </c>
      <c r="U95" s="232">
        <v>0.02</v>
      </c>
      <c r="V95" s="232">
        <f>ROUND(E95*U95,2)</f>
        <v>66.08</v>
      </c>
      <c r="W95" s="232"/>
      <c r="X95" s="232" t="s">
        <v>119</v>
      </c>
      <c r="Y95" s="232" t="s">
        <v>120</v>
      </c>
      <c r="Z95" s="212"/>
      <c r="AA95" s="212"/>
      <c r="AB95" s="212"/>
      <c r="AC95" s="212"/>
      <c r="AD95" s="212"/>
      <c r="AE95" s="212"/>
      <c r="AF95" s="212"/>
      <c r="AG95" s="212" t="s">
        <v>121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3">
      <c r="A96" s="229"/>
      <c r="B96" s="230"/>
      <c r="C96" s="265" t="s">
        <v>260</v>
      </c>
      <c r="D96" s="234"/>
      <c r="E96" s="235">
        <v>3304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123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3">
      <c r="A97" s="255">
        <v>47</v>
      </c>
      <c r="B97" s="256" t="s">
        <v>261</v>
      </c>
      <c r="C97" s="267" t="s">
        <v>262</v>
      </c>
      <c r="D97" s="257" t="s">
        <v>116</v>
      </c>
      <c r="E97" s="258">
        <v>7</v>
      </c>
      <c r="F97" s="259"/>
      <c r="G97" s="260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1">
        <v>0.315</v>
      </c>
      <c r="O97" s="231">
        <f>ROUND(E97*N97,2)</f>
        <v>2.21</v>
      </c>
      <c r="P97" s="231">
        <v>0</v>
      </c>
      <c r="Q97" s="231">
        <f>ROUND(E97*P97,2)</f>
        <v>0</v>
      </c>
      <c r="R97" s="232"/>
      <c r="S97" s="232" t="s">
        <v>117</v>
      </c>
      <c r="T97" s="232" t="s">
        <v>118</v>
      </c>
      <c r="U97" s="232">
        <v>1.6E-2</v>
      </c>
      <c r="V97" s="232">
        <f>ROUND(E97*U97,2)</f>
        <v>0.11</v>
      </c>
      <c r="W97" s="232"/>
      <c r="X97" s="232" t="s">
        <v>119</v>
      </c>
      <c r="Y97" s="232" t="s">
        <v>120</v>
      </c>
      <c r="Z97" s="212"/>
      <c r="AA97" s="212"/>
      <c r="AB97" s="212"/>
      <c r="AC97" s="212"/>
      <c r="AD97" s="212"/>
      <c r="AE97" s="212"/>
      <c r="AF97" s="212"/>
      <c r="AG97" s="212" t="s">
        <v>121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0.6" outlineLevel="1" x14ac:dyDescent="0.3">
      <c r="A98" s="248">
        <v>48</v>
      </c>
      <c r="B98" s="249" t="s">
        <v>263</v>
      </c>
      <c r="C98" s="264" t="s">
        <v>264</v>
      </c>
      <c r="D98" s="250" t="s">
        <v>116</v>
      </c>
      <c r="E98" s="251">
        <v>326</v>
      </c>
      <c r="F98" s="252"/>
      <c r="G98" s="253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1">
        <v>0.34499999999999997</v>
      </c>
      <c r="O98" s="231">
        <f>ROUND(E98*N98,2)</f>
        <v>112.47</v>
      </c>
      <c r="P98" s="231">
        <v>0</v>
      </c>
      <c r="Q98" s="231">
        <f>ROUND(E98*P98,2)</f>
        <v>0</v>
      </c>
      <c r="R98" s="232"/>
      <c r="S98" s="232" t="s">
        <v>117</v>
      </c>
      <c r="T98" s="232" t="s">
        <v>118</v>
      </c>
      <c r="U98" s="232">
        <v>0.03</v>
      </c>
      <c r="V98" s="232">
        <f>ROUND(E98*U98,2)</f>
        <v>9.7799999999999994</v>
      </c>
      <c r="W98" s="232"/>
      <c r="X98" s="232" t="s">
        <v>119</v>
      </c>
      <c r="Y98" s="232" t="s">
        <v>120</v>
      </c>
      <c r="Z98" s="212"/>
      <c r="AA98" s="212"/>
      <c r="AB98" s="212"/>
      <c r="AC98" s="212"/>
      <c r="AD98" s="212"/>
      <c r="AE98" s="212"/>
      <c r="AF98" s="212"/>
      <c r="AG98" s="212" t="s">
        <v>121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3">
      <c r="A99" s="229"/>
      <c r="B99" s="230"/>
      <c r="C99" s="265" t="s">
        <v>265</v>
      </c>
      <c r="D99" s="234"/>
      <c r="E99" s="235">
        <v>144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123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3">
      <c r="A100" s="229"/>
      <c r="B100" s="230"/>
      <c r="C100" s="265" t="s">
        <v>266</v>
      </c>
      <c r="D100" s="234"/>
      <c r="E100" s="235">
        <v>182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123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0.6" outlineLevel="1" x14ac:dyDescent="0.3">
      <c r="A101" s="248">
        <v>49</v>
      </c>
      <c r="B101" s="249" t="s">
        <v>267</v>
      </c>
      <c r="C101" s="264" t="s">
        <v>268</v>
      </c>
      <c r="D101" s="250" t="s">
        <v>116</v>
      </c>
      <c r="E101" s="251">
        <v>1853</v>
      </c>
      <c r="F101" s="252"/>
      <c r="G101" s="253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0.46</v>
      </c>
      <c r="O101" s="231">
        <f>ROUND(E101*N101,2)</f>
        <v>852.38</v>
      </c>
      <c r="P101" s="231">
        <v>0</v>
      </c>
      <c r="Q101" s="231">
        <f>ROUND(E101*P101,2)</f>
        <v>0</v>
      </c>
      <c r="R101" s="232"/>
      <c r="S101" s="232" t="s">
        <v>117</v>
      </c>
      <c r="T101" s="232" t="s">
        <v>118</v>
      </c>
      <c r="U101" s="232">
        <v>0.03</v>
      </c>
      <c r="V101" s="232">
        <f>ROUND(E101*U101,2)</f>
        <v>55.59</v>
      </c>
      <c r="W101" s="232"/>
      <c r="X101" s="232" t="s">
        <v>119</v>
      </c>
      <c r="Y101" s="232" t="s">
        <v>120</v>
      </c>
      <c r="Z101" s="212"/>
      <c r="AA101" s="212"/>
      <c r="AB101" s="212"/>
      <c r="AC101" s="212"/>
      <c r="AD101" s="212"/>
      <c r="AE101" s="212"/>
      <c r="AF101" s="212"/>
      <c r="AG101" s="212" t="s">
        <v>121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3">
      <c r="A102" s="229"/>
      <c r="B102" s="230"/>
      <c r="C102" s="265" t="s">
        <v>269</v>
      </c>
      <c r="D102" s="234"/>
      <c r="E102" s="235">
        <v>1652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123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3">
      <c r="A103" s="229"/>
      <c r="B103" s="230"/>
      <c r="C103" s="265" t="s">
        <v>270</v>
      </c>
      <c r="D103" s="234"/>
      <c r="E103" s="235">
        <v>201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123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.6" outlineLevel="1" x14ac:dyDescent="0.3">
      <c r="A104" s="248">
        <v>50</v>
      </c>
      <c r="B104" s="249" t="s">
        <v>271</v>
      </c>
      <c r="C104" s="264" t="s">
        <v>272</v>
      </c>
      <c r="D104" s="250" t="s">
        <v>116</v>
      </c>
      <c r="E104" s="251">
        <v>5</v>
      </c>
      <c r="F104" s="252"/>
      <c r="G104" s="253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1">
        <v>0.57499999999999996</v>
      </c>
      <c r="O104" s="231">
        <f>ROUND(E104*N104,2)</f>
        <v>2.88</v>
      </c>
      <c r="P104" s="231">
        <v>0</v>
      </c>
      <c r="Q104" s="231">
        <f>ROUND(E104*P104,2)</f>
        <v>0</v>
      </c>
      <c r="R104" s="232"/>
      <c r="S104" s="232" t="s">
        <v>117</v>
      </c>
      <c r="T104" s="232" t="s">
        <v>118</v>
      </c>
      <c r="U104" s="232">
        <v>0.03</v>
      </c>
      <c r="V104" s="232">
        <f>ROUND(E104*U104,2)</f>
        <v>0.15</v>
      </c>
      <c r="W104" s="232"/>
      <c r="X104" s="232" t="s">
        <v>119</v>
      </c>
      <c r="Y104" s="232" t="s">
        <v>120</v>
      </c>
      <c r="Z104" s="212"/>
      <c r="AA104" s="212"/>
      <c r="AB104" s="212"/>
      <c r="AC104" s="212"/>
      <c r="AD104" s="212"/>
      <c r="AE104" s="212"/>
      <c r="AF104" s="212"/>
      <c r="AG104" s="212" t="s">
        <v>121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3">
      <c r="A105" s="229"/>
      <c r="B105" s="230"/>
      <c r="C105" s="265" t="s">
        <v>273</v>
      </c>
      <c r="D105" s="234"/>
      <c r="E105" s="235">
        <v>5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123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3">
      <c r="A106" s="248">
        <v>51</v>
      </c>
      <c r="B106" s="249" t="s">
        <v>274</v>
      </c>
      <c r="C106" s="264" t="s">
        <v>275</v>
      </c>
      <c r="D106" s="250" t="s">
        <v>116</v>
      </c>
      <c r="E106" s="251">
        <v>1853</v>
      </c>
      <c r="F106" s="252"/>
      <c r="G106" s="253">
        <f>ROUND(E106*F106,2)</f>
        <v>0</v>
      </c>
      <c r="H106" s="233"/>
      <c r="I106" s="232">
        <f>ROUND(E106*H106,2)</f>
        <v>0</v>
      </c>
      <c r="J106" s="233"/>
      <c r="K106" s="232">
        <f>ROUND(E106*J106,2)</f>
        <v>0</v>
      </c>
      <c r="L106" s="232">
        <v>21</v>
      </c>
      <c r="M106" s="232">
        <f>G106*(1+L106/100)</f>
        <v>0</v>
      </c>
      <c r="N106" s="231">
        <v>0.36834</v>
      </c>
      <c r="O106" s="231">
        <f>ROUND(E106*N106,2)</f>
        <v>682.53</v>
      </c>
      <c r="P106" s="231">
        <v>0</v>
      </c>
      <c r="Q106" s="231">
        <f>ROUND(E106*P106,2)</f>
        <v>0</v>
      </c>
      <c r="R106" s="232"/>
      <c r="S106" s="232" t="s">
        <v>117</v>
      </c>
      <c r="T106" s="232" t="s">
        <v>118</v>
      </c>
      <c r="U106" s="232">
        <v>0.03</v>
      </c>
      <c r="V106" s="232">
        <f>ROUND(E106*U106,2)</f>
        <v>55.59</v>
      </c>
      <c r="W106" s="232"/>
      <c r="X106" s="232" t="s">
        <v>119</v>
      </c>
      <c r="Y106" s="232" t="s">
        <v>120</v>
      </c>
      <c r="Z106" s="212"/>
      <c r="AA106" s="212"/>
      <c r="AB106" s="212"/>
      <c r="AC106" s="212"/>
      <c r="AD106" s="212"/>
      <c r="AE106" s="212"/>
      <c r="AF106" s="212"/>
      <c r="AG106" s="212" t="s">
        <v>121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3">
      <c r="A107" s="229"/>
      <c r="B107" s="230"/>
      <c r="C107" s="265" t="s">
        <v>269</v>
      </c>
      <c r="D107" s="234"/>
      <c r="E107" s="235">
        <v>1652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123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3">
      <c r="A108" s="229"/>
      <c r="B108" s="230"/>
      <c r="C108" s="265" t="s">
        <v>270</v>
      </c>
      <c r="D108" s="234"/>
      <c r="E108" s="235">
        <v>201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123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0.6" outlineLevel="1" x14ac:dyDescent="0.3">
      <c r="A109" s="248">
        <v>52</v>
      </c>
      <c r="B109" s="249" t="s">
        <v>276</v>
      </c>
      <c r="C109" s="264" t="s">
        <v>277</v>
      </c>
      <c r="D109" s="250" t="s">
        <v>116</v>
      </c>
      <c r="E109" s="251">
        <v>1853</v>
      </c>
      <c r="F109" s="252"/>
      <c r="G109" s="253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1">
        <v>1.01E-3</v>
      </c>
      <c r="O109" s="231">
        <f>ROUND(E109*N109,2)</f>
        <v>1.87</v>
      </c>
      <c r="P109" s="231">
        <v>0</v>
      </c>
      <c r="Q109" s="231">
        <f>ROUND(E109*P109,2)</f>
        <v>0</v>
      </c>
      <c r="R109" s="232"/>
      <c r="S109" s="232" t="s">
        <v>117</v>
      </c>
      <c r="T109" s="232" t="s">
        <v>118</v>
      </c>
      <c r="U109" s="232">
        <v>4.0000000000000001E-3</v>
      </c>
      <c r="V109" s="232">
        <f>ROUND(E109*U109,2)</f>
        <v>7.41</v>
      </c>
      <c r="W109" s="232"/>
      <c r="X109" s="232" t="s">
        <v>119</v>
      </c>
      <c r="Y109" s="232" t="s">
        <v>120</v>
      </c>
      <c r="Z109" s="212"/>
      <c r="AA109" s="212"/>
      <c r="AB109" s="212"/>
      <c r="AC109" s="212"/>
      <c r="AD109" s="212"/>
      <c r="AE109" s="212"/>
      <c r="AF109" s="212"/>
      <c r="AG109" s="212" t="s">
        <v>121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3">
      <c r="A110" s="229"/>
      <c r="B110" s="230"/>
      <c r="C110" s="265" t="s">
        <v>269</v>
      </c>
      <c r="D110" s="234"/>
      <c r="E110" s="235">
        <v>1652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123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3">
      <c r="A111" s="229"/>
      <c r="B111" s="230"/>
      <c r="C111" s="265" t="s">
        <v>270</v>
      </c>
      <c r="D111" s="234"/>
      <c r="E111" s="235">
        <v>201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123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0.6" outlineLevel="1" x14ac:dyDescent="0.3">
      <c r="A112" s="248">
        <v>53</v>
      </c>
      <c r="B112" s="249" t="s">
        <v>278</v>
      </c>
      <c r="C112" s="264" t="s">
        <v>279</v>
      </c>
      <c r="D112" s="250" t="s">
        <v>116</v>
      </c>
      <c r="E112" s="251">
        <v>1874</v>
      </c>
      <c r="F112" s="252"/>
      <c r="G112" s="253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1">
        <v>2.9999999999999997E-4</v>
      </c>
      <c r="O112" s="231">
        <f>ROUND(E112*N112,2)</f>
        <v>0.56000000000000005</v>
      </c>
      <c r="P112" s="231">
        <v>0</v>
      </c>
      <c r="Q112" s="231">
        <f>ROUND(E112*P112,2)</f>
        <v>0</v>
      </c>
      <c r="R112" s="232"/>
      <c r="S112" s="232" t="s">
        <v>117</v>
      </c>
      <c r="T112" s="232" t="s">
        <v>118</v>
      </c>
      <c r="U112" s="232">
        <v>2E-3</v>
      </c>
      <c r="V112" s="232">
        <f>ROUND(E112*U112,2)</f>
        <v>3.75</v>
      </c>
      <c r="W112" s="232"/>
      <c r="X112" s="232" t="s">
        <v>119</v>
      </c>
      <c r="Y112" s="232" t="s">
        <v>120</v>
      </c>
      <c r="Z112" s="212"/>
      <c r="AA112" s="212"/>
      <c r="AB112" s="212"/>
      <c r="AC112" s="212"/>
      <c r="AD112" s="212"/>
      <c r="AE112" s="212"/>
      <c r="AF112" s="212"/>
      <c r="AG112" s="212" t="s">
        <v>121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3">
      <c r="A113" s="229"/>
      <c r="B113" s="230"/>
      <c r="C113" s="265" t="s">
        <v>269</v>
      </c>
      <c r="D113" s="234"/>
      <c r="E113" s="235">
        <v>1652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123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3">
      <c r="A114" s="229"/>
      <c r="B114" s="230"/>
      <c r="C114" s="265" t="s">
        <v>280</v>
      </c>
      <c r="D114" s="234"/>
      <c r="E114" s="235">
        <v>21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123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3">
      <c r="A115" s="229"/>
      <c r="B115" s="230"/>
      <c r="C115" s="265" t="s">
        <v>270</v>
      </c>
      <c r="D115" s="234"/>
      <c r="E115" s="235">
        <v>201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123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3">
      <c r="A116" s="248">
        <v>54</v>
      </c>
      <c r="B116" s="249" t="s">
        <v>281</v>
      </c>
      <c r="C116" s="264" t="s">
        <v>282</v>
      </c>
      <c r="D116" s="250" t="s">
        <v>116</v>
      </c>
      <c r="E116" s="251">
        <v>1652</v>
      </c>
      <c r="F116" s="252"/>
      <c r="G116" s="253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1">
        <v>0.10373</v>
      </c>
      <c r="O116" s="231">
        <f>ROUND(E116*N116,2)</f>
        <v>171.36</v>
      </c>
      <c r="P116" s="231">
        <v>0</v>
      </c>
      <c r="Q116" s="231">
        <f>ROUND(E116*P116,2)</f>
        <v>0</v>
      </c>
      <c r="R116" s="232"/>
      <c r="S116" s="232" t="s">
        <v>117</v>
      </c>
      <c r="T116" s="232" t="s">
        <v>118</v>
      </c>
      <c r="U116" s="232">
        <v>6.4000000000000001E-2</v>
      </c>
      <c r="V116" s="232">
        <f>ROUND(E116*U116,2)</f>
        <v>105.73</v>
      </c>
      <c r="W116" s="232"/>
      <c r="X116" s="232" t="s">
        <v>119</v>
      </c>
      <c r="Y116" s="232" t="s">
        <v>120</v>
      </c>
      <c r="Z116" s="212"/>
      <c r="AA116" s="212"/>
      <c r="AB116" s="212"/>
      <c r="AC116" s="212"/>
      <c r="AD116" s="212"/>
      <c r="AE116" s="212"/>
      <c r="AF116" s="212"/>
      <c r="AG116" s="212" t="s">
        <v>121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3">
      <c r="A117" s="229"/>
      <c r="B117" s="230"/>
      <c r="C117" s="265" t="s">
        <v>269</v>
      </c>
      <c r="D117" s="234"/>
      <c r="E117" s="235">
        <v>1652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123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.6" outlineLevel="1" x14ac:dyDescent="0.3">
      <c r="A118" s="248">
        <v>55</v>
      </c>
      <c r="B118" s="249" t="s">
        <v>283</v>
      </c>
      <c r="C118" s="264" t="s">
        <v>284</v>
      </c>
      <c r="D118" s="250" t="s">
        <v>116</v>
      </c>
      <c r="E118" s="251">
        <v>201</v>
      </c>
      <c r="F118" s="252"/>
      <c r="G118" s="253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1">
        <v>0.10373</v>
      </c>
      <c r="O118" s="231">
        <f>ROUND(E118*N118,2)</f>
        <v>20.85</v>
      </c>
      <c r="P118" s="231">
        <v>0</v>
      </c>
      <c r="Q118" s="231">
        <f>ROUND(E118*P118,2)</f>
        <v>0</v>
      </c>
      <c r="R118" s="232"/>
      <c r="S118" s="232" t="s">
        <v>117</v>
      </c>
      <c r="T118" s="232" t="s">
        <v>118</v>
      </c>
      <c r="U118" s="232">
        <v>6.4000000000000001E-2</v>
      </c>
      <c r="V118" s="232">
        <f>ROUND(E118*U118,2)</f>
        <v>12.86</v>
      </c>
      <c r="W118" s="232"/>
      <c r="X118" s="232" t="s">
        <v>119</v>
      </c>
      <c r="Y118" s="232" t="s">
        <v>120</v>
      </c>
      <c r="Z118" s="212"/>
      <c r="AA118" s="212"/>
      <c r="AB118" s="212"/>
      <c r="AC118" s="212"/>
      <c r="AD118" s="212"/>
      <c r="AE118" s="212"/>
      <c r="AF118" s="212"/>
      <c r="AG118" s="212" t="s">
        <v>121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3">
      <c r="A119" s="229"/>
      <c r="B119" s="230"/>
      <c r="C119" s="265" t="s">
        <v>270</v>
      </c>
      <c r="D119" s="234"/>
      <c r="E119" s="235">
        <v>201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123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0.6" outlineLevel="1" x14ac:dyDescent="0.3">
      <c r="A120" s="248">
        <v>56</v>
      </c>
      <c r="B120" s="249" t="s">
        <v>285</v>
      </c>
      <c r="C120" s="264" t="s">
        <v>286</v>
      </c>
      <c r="D120" s="250" t="s">
        <v>116</v>
      </c>
      <c r="E120" s="251">
        <v>21</v>
      </c>
      <c r="F120" s="252"/>
      <c r="G120" s="253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1">
        <v>0.12966</v>
      </c>
      <c r="O120" s="231">
        <f>ROUND(E120*N120,2)</f>
        <v>2.72</v>
      </c>
      <c r="P120" s="231">
        <v>0</v>
      </c>
      <c r="Q120" s="231">
        <f>ROUND(E120*P120,2)</f>
        <v>0</v>
      </c>
      <c r="R120" s="232"/>
      <c r="S120" s="232" t="s">
        <v>117</v>
      </c>
      <c r="T120" s="232" t="s">
        <v>118</v>
      </c>
      <c r="U120" s="232">
        <v>7.1999999999999995E-2</v>
      </c>
      <c r="V120" s="232">
        <f>ROUND(E120*U120,2)</f>
        <v>1.51</v>
      </c>
      <c r="W120" s="232"/>
      <c r="X120" s="232" t="s">
        <v>119</v>
      </c>
      <c r="Y120" s="232" t="s">
        <v>120</v>
      </c>
      <c r="Z120" s="212"/>
      <c r="AA120" s="212"/>
      <c r="AB120" s="212"/>
      <c r="AC120" s="212"/>
      <c r="AD120" s="212"/>
      <c r="AE120" s="212"/>
      <c r="AF120" s="212"/>
      <c r="AG120" s="212" t="s">
        <v>121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3">
      <c r="A121" s="229"/>
      <c r="B121" s="230"/>
      <c r="C121" s="265" t="s">
        <v>280</v>
      </c>
      <c r="D121" s="234"/>
      <c r="E121" s="235">
        <v>21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123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3">
      <c r="A122" s="248">
        <v>57</v>
      </c>
      <c r="B122" s="249" t="s">
        <v>287</v>
      </c>
      <c r="C122" s="264" t="s">
        <v>288</v>
      </c>
      <c r="D122" s="250" t="s">
        <v>116</v>
      </c>
      <c r="E122" s="251">
        <v>1853</v>
      </c>
      <c r="F122" s="252"/>
      <c r="G122" s="253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1">
        <v>0.18151999999999999</v>
      </c>
      <c r="O122" s="231">
        <f>ROUND(E122*N122,2)</f>
        <v>336.36</v>
      </c>
      <c r="P122" s="231">
        <v>0</v>
      </c>
      <c r="Q122" s="231">
        <f>ROUND(E122*P122,2)</f>
        <v>0</v>
      </c>
      <c r="R122" s="232"/>
      <c r="S122" s="232" t="s">
        <v>117</v>
      </c>
      <c r="T122" s="232" t="s">
        <v>118</v>
      </c>
      <c r="U122" s="232">
        <v>0.09</v>
      </c>
      <c r="V122" s="232">
        <f>ROUND(E122*U122,2)</f>
        <v>166.77</v>
      </c>
      <c r="W122" s="232"/>
      <c r="X122" s="232" t="s">
        <v>119</v>
      </c>
      <c r="Y122" s="232" t="s">
        <v>120</v>
      </c>
      <c r="Z122" s="212"/>
      <c r="AA122" s="212"/>
      <c r="AB122" s="212"/>
      <c r="AC122" s="212"/>
      <c r="AD122" s="212"/>
      <c r="AE122" s="212"/>
      <c r="AF122" s="212"/>
      <c r="AG122" s="212" t="s">
        <v>121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3">
      <c r="A123" s="229"/>
      <c r="B123" s="230"/>
      <c r="C123" s="265" t="s">
        <v>269</v>
      </c>
      <c r="D123" s="234"/>
      <c r="E123" s="235">
        <v>1652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123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3">
      <c r="A124" s="229"/>
      <c r="B124" s="230"/>
      <c r="C124" s="265" t="s">
        <v>270</v>
      </c>
      <c r="D124" s="234"/>
      <c r="E124" s="235">
        <v>201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123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0.6" outlineLevel="1" x14ac:dyDescent="0.3">
      <c r="A125" s="255">
        <v>58</v>
      </c>
      <c r="B125" s="256" t="s">
        <v>289</v>
      </c>
      <c r="C125" s="267" t="s">
        <v>290</v>
      </c>
      <c r="D125" s="257" t="s">
        <v>116</v>
      </c>
      <c r="E125" s="258">
        <v>5</v>
      </c>
      <c r="F125" s="259"/>
      <c r="G125" s="260">
        <f>ROUND(E125*F125,2)</f>
        <v>0</v>
      </c>
      <c r="H125" s="233"/>
      <c r="I125" s="232">
        <f>ROUND(E125*H125,2)</f>
        <v>0</v>
      </c>
      <c r="J125" s="233"/>
      <c r="K125" s="232">
        <f>ROUND(E125*J125,2)</f>
        <v>0</v>
      </c>
      <c r="L125" s="232">
        <v>21</v>
      </c>
      <c r="M125" s="232">
        <f>G125*(1+L125/100)</f>
        <v>0</v>
      </c>
      <c r="N125" s="231">
        <v>0.63</v>
      </c>
      <c r="O125" s="231">
        <f>ROUND(E125*N125,2)</f>
        <v>3.15</v>
      </c>
      <c r="P125" s="231">
        <v>0</v>
      </c>
      <c r="Q125" s="231">
        <f>ROUND(E125*P125,2)</f>
        <v>0</v>
      </c>
      <c r="R125" s="232"/>
      <c r="S125" s="232" t="s">
        <v>117</v>
      </c>
      <c r="T125" s="232" t="s">
        <v>118</v>
      </c>
      <c r="U125" s="232">
        <v>0.99199999999999999</v>
      </c>
      <c r="V125" s="232">
        <f>ROUND(E125*U125,2)</f>
        <v>4.96</v>
      </c>
      <c r="W125" s="232"/>
      <c r="X125" s="232" t="s">
        <v>119</v>
      </c>
      <c r="Y125" s="232" t="s">
        <v>120</v>
      </c>
      <c r="Z125" s="212"/>
      <c r="AA125" s="212"/>
      <c r="AB125" s="212"/>
      <c r="AC125" s="212"/>
      <c r="AD125" s="212"/>
      <c r="AE125" s="212"/>
      <c r="AF125" s="212"/>
      <c r="AG125" s="212" t="s">
        <v>121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3">
      <c r="A126" s="248">
        <v>59</v>
      </c>
      <c r="B126" s="249" t="s">
        <v>291</v>
      </c>
      <c r="C126" s="264" t="s">
        <v>292</v>
      </c>
      <c r="D126" s="250" t="s">
        <v>116</v>
      </c>
      <c r="E126" s="251">
        <v>144</v>
      </c>
      <c r="F126" s="252"/>
      <c r="G126" s="253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5.5449999999999999E-2</v>
      </c>
      <c r="O126" s="231">
        <f>ROUND(E126*N126,2)</f>
        <v>7.98</v>
      </c>
      <c r="P126" s="231">
        <v>0</v>
      </c>
      <c r="Q126" s="231">
        <f>ROUND(E126*P126,2)</f>
        <v>0</v>
      </c>
      <c r="R126" s="232"/>
      <c r="S126" s="232" t="s">
        <v>117</v>
      </c>
      <c r="T126" s="232" t="s">
        <v>118</v>
      </c>
      <c r="U126" s="232">
        <v>0.44</v>
      </c>
      <c r="V126" s="232">
        <f>ROUND(E126*U126,2)</f>
        <v>63.36</v>
      </c>
      <c r="W126" s="232"/>
      <c r="X126" s="232" t="s">
        <v>119</v>
      </c>
      <c r="Y126" s="232" t="s">
        <v>120</v>
      </c>
      <c r="Z126" s="212"/>
      <c r="AA126" s="212"/>
      <c r="AB126" s="212"/>
      <c r="AC126" s="212"/>
      <c r="AD126" s="212"/>
      <c r="AE126" s="212"/>
      <c r="AF126" s="212"/>
      <c r="AG126" s="212" t="s">
        <v>121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3">
      <c r="A127" s="229"/>
      <c r="B127" s="230"/>
      <c r="C127" s="265" t="s">
        <v>265</v>
      </c>
      <c r="D127" s="234"/>
      <c r="E127" s="235">
        <v>144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123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3">
      <c r="A128" s="248">
        <v>60</v>
      </c>
      <c r="B128" s="249" t="s">
        <v>293</v>
      </c>
      <c r="C128" s="264" t="s">
        <v>294</v>
      </c>
      <c r="D128" s="250" t="s">
        <v>116</v>
      </c>
      <c r="E128" s="251">
        <v>5</v>
      </c>
      <c r="F128" s="252"/>
      <c r="G128" s="253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1">
        <v>7.3899999999999993E-2</v>
      </c>
      <c r="O128" s="231">
        <f>ROUND(E128*N128,2)</f>
        <v>0.37</v>
      </c>
      <c r="P128" s="231">
        <v>0</v>
      </c>
      <c r="Q128" s="231">
        <f>ROUND(E128*P128,2)</f>
        <v>0</v>
      </c>
      <c r="R128" s="232"/>
      <c r="S128" s="232" t="s">
        <v>117</v>
      </c>
      <c r="T128" s="232" t="s">
        <v>118</v>
      </c>
      <c r="U128" s="232">
        <v>0.48</v>
      </c>
      <c r="V128" s="232">
        <f>ROUND(E128*U128,2)</f>
        <v>2.4</v>
      </c>
      <c r="W128" s="232"/>
      <c r="X128" s="232" t="s">
        <v>119</v>
      </c>
      <c r="Y128" s="232" t="s">
        <v>120</v>
      </c>
      <c r="Z128" s="212"/>
      <c r="AA128" s="212"/>
      <c r="AB128" s="212"/>
      <c r="AC128" s="212"/>
      <c r="AD128" s="212"/>
      <c r="AE128" s="212"/>
      <c r="AF128" s="212"/>
      <c r="AG128" s="212" t="s">
        <v>121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3">
      <c r="A129" s="229"/>
      <c r="B129" s="230"/>
      <c r="C129" s="265" t="s">
        <v>273</v>
      </c>
      <c r="D129" s="234"/>
      <c r="E129" s="235">
        <v>5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123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3">
      <c r="A130" s="255">
        <v>61</v>
      </c>
      <c r="B130" s="256" t="s">
        <v>295</v>
      </c>
      <c r="C130" s="267" t="s">
        <v>296</v>
      </c>
      <c r="D130" s="257" t="s">
        <v>143</v>
      </c>
      <c r="E130" s="258">
        <v>110</v>
      </c>
      <c r="F130" s="259"/>
      <c r="G130" s="260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1">
        <v>3.3E-4</v>
      </c>
      <c r="O130" s="231">
        <f>ROUND(E130*N130,2)</f>
        <v>0.04</v>
      </c>
      <c r="P130" s="231">
        <v>0</v>
      </c>
      <c r="Q130" s="231">
        <f>ROUND(E130*P130,2)</f>
        <v>0</v>
      </c>
      <c r="R130" s="232"/>
      <c r="S130" s="232" t="s">
        <v>117</v>
      </c>
      <c r="T130" s="232" t="s">
        <v>118</v>
      </c>
      <c r="U130" s="232">
        <v>0.41</v>
      </c>
      <c r="V130" s="232">
        <f>ROUND(E130*U130,2)</f>
        <v>45.1</v>
      </c>
      <c r="W130" s="232"/>
      <c r="X130" s="232" t="s">
        <v>119</v>
      </c>
      <c r="Y130" s="232" t="s">
        <v>120</v>
      </c>
      <c r="Z130" s="212"/>
      <c r="AA130" s="212"/>
      <c r="AB130" s="212"/>
      <c r="AC130" s="212"/>
      <c r="AD130" s="212"/>
      <c r="AE130" s="212"/>
      <c r="AF130" s="212"/>
      <c r="AG130" s="212" t="s">
        <v>121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3">
      <c r="A131" s="255">
        <v>62</v>
      </c>
      <c r="B131" s="256" t="s">
        <v>297</v>
      </c>
      <c r="C131" s="267" t="s">
        <v>298</v>
      </c>
      <c r="D131" s="257" t="s">
        <v>143</v>
      </c>
      <c r="E131" s="258">
        <v>5</v>
      </c>
      <c r="F131" s="259"/>
      <c r="G131" s="260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1">
        <v>3.6000000000000002E-4</v>
      </c>
      <c r="O131" s="231">
        <f>ROUND(E131*N131,2)</f>
        <v>0</v>
      </c>
      <c r="P131" s="231">
        <v>0</v>
      </c>
      <c r="Q131" s="231">
        <f>ROUND(E131*P131,2)</f>
        <v>0</v>
      </c>
      <c r="R131" s="232"/>
      <c r="S131" s="232" t="s">
        <v>117</v>
      </c>
      <c r="T131" s="232" t="s">
        <v>118</v>
      </c>
      <c r="U131" s="232">
        <v>0.43</v>
      </c>
      <c r="V131" s="232">
        <f>ROUND(E131*U131,2)</f>
        <v>2.15</v>
      </c>
      <c r="W131" s="232"/>
      <c r="X131" s="232" t="s">
        <v>119</v>
      </c>
      <c r="Y131" s="232" t="s">
        <v>120</v>
      </c>
      <c r="Z131" s="212"/>
      <c r="AA131" s="212"/>
      <c r="AB131" s="212"/>
      <c r="AC131" s="212"/>
      <c r="AD131" s="212"/>
      <c r="AE131" s="212"/>
      <c r="AF131" s="212"/>
      <c r="AG131" s="212" t="s">
        <v>121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0.6" outlineLevel="1" x14ac:dyDescent="0.3">
      <c r="A132" s="255">
        <v>63</v>
      </c>
      <c r="B132" s="256" t="s">
        <v>299</v>
      </c>
      <c r="C132" s="267" t="s">
        <v>300</v>
      </c>
      <c r="D132" s="257" t="s">
        <v>116</v>
      </c>
      <c r="E132" s="258">
        <v>5</v>
      </c>
      <c r="F132" s="259"/>
      <c r="G132" s="260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1">
        <v>0.14607000000000001</v>
      </c>
      <c r="O132" s="231">
        <f>ROUND(E132*N132,2)</f>
        <v>0.73</v>
      </c>
      <c r="P132" s="231">
        <v>0</v>
      </c>
      <c r="Q132" s="231">
        <f>ROUND(E132*P132,2)</f>
        <v>0</v>
      </c>
      <c r="R132" s="232"/>
      <c r="S132" s="232" t="s">
        <v>117</v>
      </c>
      <c r="T132" s="232" t="s">
        <v>118</v>
      </c>
      <c r="U132" s="232">
        <v>0.312</v>
      </c>
      <c r="V132" s="232">
        <f>ROUND(E132*U132,2)</f>
        <v>1.56</v>
      </c>
      <c r="W132" s="232"/>
      <c r="X132" s="232" t="s">
        <v>119</v>
      </c>
      <c r="Y132" s="232" t="s">
        <v>120</v>
      </c>
      <c r="Z132" s="212"/>
      <c r="AA132" s="212"/>
      <c r="AB132" s="212"/>
      <c r="AC132" s="212"/>
      <c r="AD132" s="212"/>
      <c r="AE132" s="212"/>
      <c r="AF132" s="212"/>
      <c r="AG132" s="212" t="s">
        <v>121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0.6" outlineLevel="1" x14ac:dyDescent="0.3">
      <c r="A133" s="255">
        <v>64</v>
      </c>
      <c r="B133" s="256" t="s">
        <v>301</v>
      </c>
      <c r="C133" s="267" t="s">
        <v>302</v>
      </c>
      <c r="D133" s="257" t="s">
        <v>143</v>
      </c>
      <c r="E133" s="258">
        <v>4</v>
      </c>
      <c r="F133" s="259"/>
      <c r="G133" s="260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1">
        <v>0.27611999999999998</v>
      </c>
      <c r="O133" s="231">
        <f>ROUND(E133*N133,2)</f>
        <v>1.1000000000000001</v>
      </c>
      <c r="P133" s="231">
        <v>0</v>
      </c>
      <c r="Q133" s="231">
        <f>ROUND(E133*P133,2)</f>
        <v>0</v>
      </c>
      <c r="R133" s="232"/>
      <c r="S133" s="232" t="s">
        <v>117</v>
      </c>
      <c r="T133" s="232" t="s">
        <v>118</v>
      </c>
      <c r="U133" s="232">
        <v>0</v>
      </c>
      <c r="V133" s="232">
        <f>ROUND(E133*U133,2)</f>
        <v>0</v>
      </c>
      <c r="W133" s="232"/>
      <c r="X133" s="232" t="s">
        <v>197</v>
      </c>
      <c r="Y133" s="232" t="s">
        <v>120</v>
      </c>
      <c r="Z133" s="212"/>
      <c r="AA133" s="212"/>
      <c r="AB133" s="212"/>
      <c r="AC133" s="212"/>
      <c r="AD133" s="212"/>
      <c r="AE133" s="212"/>
      <c r="AF133" s="212"/>
      <c r="AG133" s="212" t="s">
        <v>198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3">
      <c r="A134" s="248">
        <v>65</v>
      </c>
      <c r="B134" s="249" t="s">
        <v>303</v>
      </c>
      <c r="C134" s="264" t="s">
        <v>304</v>
      </c>
      <c r="D134" s="250" t="s">
        <v>116</v>
      </c>
      <c r="E134" s="251">
        <v>154.08000000000001</v>
      </c>
      <c r="F134" s="252"/>
      <c r="G134" s="253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1">
        <v>0.129</v>
      </c>
      <c r="O134" s="231">
        <f>ROUND(E134*N134,2)</f>
        <v>19.88</v>
      </c>
      <c r="P134" s="231">
        <v>0</v>
      </c>
      <c r="Q134" s="231">
        <f>ROUND(E134*P134,2)</f>
        <v>0</v>
      </c>
      <c r="R134" s="232" t="s">
        <v>227</v>
      </c>
      <c r="S134" s="232" t="s">
        <v>117</v>
      </c>
      <c r="T134" s="232" t="s">
        <v>118</v>
      </c>
      <c r="U134" s="232">
        <v>0</v>
      </c>
      <c r="V134" s="232">
        <f>ROUND(E134*U134,2)</f>
        <v>0</v>
      </c>
      <c r="W134" s="232"/>
      <c r="X134" s="232" t="s">
        <v>228</v>
      </c>
      <c r="Y134" s="232" t="s">
        <v>120</v>
      </c>
      <c r="Z134" s="212"/>
      <c r="AA134" s="212"/>
      <c r="AB134" s="212"/>
      <c r="AC134" s="212"/>
      <c r="AD134" s="212"/>
      <c r="AE134" s="212"/>
      <c r="AF134" s="212"/>
      <c r="AG134" s="212" t="s">
        <v>229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3">
      <c r="A135" s="229"/>
      <c r="B135" s="230"/>
      <c r="C135" s="265" t="s">
        <v>305</v>
      </c>
      <c r="D135" s="234"/>
      <c r="E135" s="235">
        <v>154.08000000000001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123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0.6" outlineLevel="1" x14ac:dyDescent="0.3">
      <c r="A136" s="248">
        <v>66</v>
      </c>
      <c r="B136" s="249" t="s">
        <v>306</v>
      </c>
      <c r="C136" s="264" t="s">
        <v>307</v>
      </c>
      <c r="D136" s="250" t="s">
        <v>116</v>
      </c>
      <c r="E136" s="251">
        <v>3</v>
      </c>
      <c r="F136" s="252"/>
      <c r="G136" s="253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0.13150000000000001</v>
      </c>
      <c r="O136" s="231">
        <f>ROUND(E136*N136,2)</f>
        <v>0.39</v>
      </c>
      <c r="P136" s="231">
        <v>0</v>
      </c>
      <c r="Q136" s="231">
        <f>ROUND(E136*P136,2)</f>
        <v>0</v>
      </c>
      <c r="R136" s="232" t="s">
        <v>227</v>
      </c>
      <c r="S136" s="232" t="s">
        <v>117</v>
      </c>
      <c r="T136" s="232" t="s">
        <v>118</v>
      </c>
      <c r="U136" s="232">
        <v>0</v>
      </c>
      <c r="V136" s="232">
        <f>ROUND(E136*U136,2)</f>
        <v>0</v>
      </c>
      <c r="W136" s="232"/>
      <c r="X136" s="232" t="s">
        <v>228</v>
      </c>
      <c r="Y136" s="232" t="s">
        <v>120</v>
      </c>
      <c r="Z136" s="212"/>
      <c r="AA136" s="212"/>
      <c r="AB136" s="212"/>
      <c r="AC136" s="212"/>
      <c r="AD136" s="212"/>
      <c r="AE136" s="212"/>
      <c r="AF136" s="212"/>
      <c r="AG136" s="212" t="s">
        <v>229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3">
      <c r="A137" s="229"/>
      <c r="B137" s="230"/>
      <c r="C137" s="265" t="s">
        <v>59</v>
      </c>
      <c r="D137" s="234"/>
      <c r="E137" s="235">
        <v>3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123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3">
      <c r="A138" s="248">
        <v>67</v>
      </c>
      <c r="B138" s="249" t="s">
        <v>308</v>
      </c>
      <c r="C138" s="264" t="s">
        <v>309</v>
      </c>
      <c r="D138" s="250" t="s">
        <v>116</v>
      </c>
      <c r="E138" s="251">
        <v>5.35</v>
      </c>
      <c r="F138" s="252"/>
      <c r="G138" s="253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1">
        <v>0.17244999999999999</v>
      </c>
      <c r="O138" s="231">
        <f>ROUND(E138*N138,2)</f>
        <v>0.92</v>
      </c>
      <c r="P138" s="231">
        <v>0</v>
      </c>
      <c r="Q138" s="231">
        <f>ROUND(E138*P138,2)</f>
        <v>0</v>
      </c>
      <c r="R138" s="232" t="s">
        <v>227</v>
      </c>
      <c r="S138" s="232" t="s">
        <v>117</v>
      </c>
      <c r="T138" s="232" t="s">
        <v>118</v>
      </c>
      <c r="U138" s="232">
        <v>0</v>
      </c>
      <c r="V138" s="232">
        <f>ROUND(E138*U138,2)</f>
        <v>0</v>
      </c>
      <c r="W138" s="232"/>
      <c r="X138" s="232" t="s">
        <v>228</v>
      </c>
      <c r="Y138" s="232" t="s">
        <v>120</v>
      </c>
      <c r="Z138" s="212"/>
      <c r="AA138" s="212"/>
      <c r="AB138" s="212"/>
      <c r="AC138" s="212"/>
      <c r="AD138" s="212"/>
      <c r="AE138" s="212"/>
      <c r="AF138" s="212"/>
      <c r="AG138" s="212" t="s">
        <v>229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3">
      <c r="A139" s="229"/>
      <c r="B139" s="230"/>
      <c r="C139" s="265" t="s">
        <v>310</v>
      </c>
      <c r="D139" s="234"/>
      <c r="E139" s="235">
        <v>5.35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123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3">
      <c r="A140" s="248">
        <v>68</v>
      </c>
      <c r="B140" s="249" t="s">
        <v>311</v>
      </c>
      <c r="C140" s="264" t="s">
        <v>312</v>
      </c>
      <c r="D140" s="250" t="s">
        <v>116</v>
      </c>
      <c r="E140" s="251">
        <v>1982.4</v>
      </c>
      <c r="F140" s="252"/>
      <c r="G140" s="253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1">
        <v>7.5000000000000002E-4</v>
      </c>
      <c r="O140" s="231">
        <f>ROUND(E140*N140,2)</f>
        <v>1.49</v>
      </c>
      <c r="P140" s="231">
        <v>0</v>
      </c>
      <c r="Q140" s="231">
        <f>ROUND(E140*P140,2)</f>
        <v>0</v>
      </c>
      <c r="R140" s="232" t="s">
        <v>227</v>
      </c>
      <c r="S140" s="232" t="s">
        <v>117</v>
      </c>
      <c r="T140" s="232" t="s">
        <v>118</v>
      </c>
      <c r="U140" s="232">
        <v>0</v>
      </c>
      <c r="V140" s="232">
        <f>ROUND(E140*U140,2)</f>
        <v>0</v>
      </c>
      <c r="W140" s="232"/>
      <c r="X140" s="232" t="s">
        <v>228</v>
      </c>
      <c r="Y140" s="232" t="s">
        <v>120</v>
      </c>
      <c r="Z140" s="212"/>
      <c r="AA140" s="212"/>
      <c r="AB140" s="212"/>
      <c r="AC140" s="212"/>
      <c r="AD140" s="212"/>
      <c r="AE140" s="212"/>
      <c r="AF140" s="212"/>
      <c r="AG140" s="212" t="s">
        <v>229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3">
      <c r="A141" s="229"/>
      <c r="B141" s="230"/>
      <c r="C141" s="265" t="s">
        <v>313</v>
      </c>
      <c r="D141" s="234"/>
      <c r="E141" s="235">
        <v>1982.4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123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3">
      <c r="A142" s="241" t="s">
        <v>112</v>
      </c>
      <c r="B142" s="242" t="s">
        <v>63</v>
      </c>
      <c r="C142" s="263" t="s">
        <v>64</v>
      </c>
      <c r="D142" s="243"/>
      <c r="E142" s="244"/>
      <c r="F142" s="245"/>
      <c r="G142" s="246">
        <f>SUMIF(AG143:AG154,"&lt;&gt;NOR",G143:G154)</f>
        <v>0</v>
      </c>
      <c r="H142" s="240"/>
      <c r="I142" s="240">
        <f>SUM(I143:I154)</f>
        <v>0</v>
      </c>
      <c r="J142" s="240"/>
      <c r="K142" s="240">
        <f>SUM(K143:K154)</f>
        <v>0</v>
      </c>
      <c r="L142" s="240"/>
      <c r="M142" s="240">
        <f>SUM(M143:M154)</f>
        <v>0</v>
      </c>
      <c r="N142" s="239"/>
      <c r="O142" s="239">
        <f>SUM(O143:O154)</f>
        <v>1.27</v>
      </c>
      <c r="P142" s="239"/>
      <c r="Q142" s="239">
        <f>SUM(Q143:Q154)</f>
        <v>0</v>
      </c>
      <c r="R142" s="240"/>
      <c r="S142" s="240"/>
      <c r="T142" s="240"/>
      <c r="U142" s="240"/>
      <c r="V142" s="240">
        <f>SUM(V143:V154)</f>
        <v>21.93</v>
      </c>
      <c r="W142" s="240"/>
      <c r="X142" s="240"/>
      <c r="Y142" s="240"/>
      <c r="AG142" t="s">
        <v>113</v>
      </c>
    </row>
    <row r="143" spans="1:60" outlineLevel="1" x14ac:dyDescent="0.3">
      <c r="A143" s="248">
        <v>69</v>
      </c>
      <c r="B143" s="249" t="s">
        <v>314</v>
      </c>
      <c r="C143" s="264" t="s">
        <v>315</v>
      </c>
      <c r="D143" s="250" t="s">
        <v>116</v>
      </c>
      <c r="E143" s="251">
        <v>13</v>
      </c>
      <c r="F143" s="252"/>
      <c r="G143" s="253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1">
        <v>2.0000000000000002E-5</v>
      </c>
      <c r="O143" s="231">
        <f>ROUND(E143*N143,2)</f>
        <v>0</v>
      </c>
      <c r="P143" s="231">
        <v>0</v>
      </c>
      <c r="Q143" s="231">
        <f>ROUND(E143*P143,2)</f>
        <v>0</v>
      </c>
      <c r="R143" s="232"/>
      <c r="S143" s="232" t="s">
        <v>117</v>
      </c>
      <c r="T143" s="232" t="s">
        <v>118</v>
      </c>
      <c r="U143" s="232">
        <v>0.32</v>
      </c>
      <c r="V143" s="232">
        <f>ROUND(E143*U143,2)</f>
        <v>4.16</v>
      </c>
      <c r="W143" s="232"/>
      <c r="X143" s="232" t="s">
        <v>119</v>
      </c>
      <c r="Y143" s="232" t="s">
        <v>120</v>
      </c>
      <c r="Z143" s="212"/>
      <c r="AA143" s="212"/>
      <c r="AB143" s="212"/>
      <c r="AC143" s="212"/>
      <c r="AD143" s="212"/>
      <c r="AE143" s="212"/>
      <c r="AF143" s="212"/>
      <c r="AG143" s="212" t="s">
        <v>121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3">
      <c r="A144" s="229"/>
      <c r="B144" s="230"/>
      <c r="C144" s="265" t="s">
        <v>316</v>
      </c>
      <c r="D144" s="234"/>
      <c r="E144" s="235">
        <v>13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123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3">
      <c r="A145" s="248">
        <v>70</v>
      </c>
      <c r="B145" s="249" t="s">
        <v>317</v>
      </c>
      <c r="C145" s="264" t="s">
        <v>318</v>
      </c>
      <c r="D145" s="250" t="s">
        <v>116</v>
      </c>
      <c r="E145" s="251">
        <v>13</v>
      </c>
      <c r="F145" s="252"/>
      <c r="G145" s="253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1">
        <v>1.6000000000000001E-3</v>
      </c>
      <c r="O145" s="231">
        <f>ROUND(E145*N145,2)</f>
        <v>0.02</v>
      </c>
      <c r="P145" s="231">
        <v>0</v>
      </c>
      <c r="Q145" s="231">
        <f>ROUND(E145*P145,2)</f>
        <v>0</v>
      </c>
      <c r="R145" s="232"/>
      <c r="S145" s="232" t="s">
        <v>117</v>
      </c>
      <c r="T145" s="232" t="s">
        <v>118</v>
      </c>
      <c r="U145" s="232">
        <v>0.05</v>
      </c>
      <c r="V145" s="232">
        <f>ROUND(E145*U145,2)</f>
        <v>0.65</v>
      </c>
      <c r="W145" s="232"/>
      <c r="X145" s="232" t="s">
        <v>119</v>
      </c>
      <c r="Y145" s="232" t="s">
        <v>120</v>
      </c>
      <c r="Z145" s="212"/>
      <c r="AA145" s="212"/>
      <c r="AB145" s="212"/>
      <c r="AC145" s="212"/>
      <c r="AD145" s="212"/>
      <c r="AE145" s="212"/>
      <c r="AF145" s="212"/>
      <c r="AG145" s="212" t="s">
        <v>121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3">
      <c r="A146" s="229"/>
      <c r="B146" s="230"/>
      <c r="C146" s="265" t="s">
        <v>316</v>
      </c>
      <c r="D146" s="234"/>
      <c r="E146" s="235">
        <v>13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123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3">
      <c r="A147" s="248">
        <v>71</v>
      </c>
      <c r="B147" s="249" t="s">
        <v>319</v>
      </c>
      <c r="C147" s="264" t="s">
        <v>320</v>
      </c>
      <c r="D147" s="250" t="s">
        <v>116</v>
      </c>
      <c r="E147" s="251">
        <v>13</v>
      </c>
      <c r="F147" s="252"/>
      <c r="G147" s="253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1">
        <v>4.2000000000000002E-4</v>
      </c>
      <c r="O147" s="231">
        <f>ROUND(E147*N147,2)</f>
        <v>0.01</v>
      </c>
      <c r="P147" s="231">
        <v>0</v>
      </c>
      <c r="Q147" s="231">
        <f>ROUND(E147*P147,2)</f>
        <v>0</v>
      </c>
      <c r="R147" s="232"/>
      <c r="S147" s="232" t="s">
        <v>117</v>
      </c>
      <c r="T147" s="232" t="s">
        <v>118</v>
      </c>
      <c r="U147" s="232">
        <v>0.12</v>
      </c>
      <c r="V147" s="232">
        <f>ROUND(E147*U147,2)</f>
        <v>1.56</v>
      </c>
      <c r="W147" s="232"/>
      <c r="X147" s="232" t="s">
        <v>119</v>
      </c>
      <c r="Y147" s="232" t="s">
        <v>120</v>
      </c>
      <c r="Z147" s="212"/>
      <c r="AA147" s="212"/>
      <c r="AB147" s="212"/>
      <c r="AC147" s="212"/>
      <c r="AD147" s="212"/>
      <c r="AE147" s="212"/>
      <c r="AF147" s="212"/>
      <c r="AG147" s="212" t="s">
        <v>121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3">
      <c r="A148" s="229"/>
      <c r="B148" s="230"/>
      <c r="C148" s="265" t="s">
        <v>316</v>
      </c>
      <c r="D148" s="234"/>
      <c r="E148" s="235">
        <v>13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123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3">
      <c r="A149" s="248">
        <v>72</v>
      </c>
      <c r="B149" s="249" t="s">
        <v>321</v>
      </c>
      <c r="C149" s="264" t="s">
        <v>322</v>
      </c>
      <c r="D149" s="250" t="s">
        <v>116</v>
      </c>
      <c r="E149" s="251">
        <v>13</v>
      </c>
      <c r="F149" s="252"/>
      <c r="G149" s="253">
        <f>ROUND(E149*F149,2)</f>
        <v>0</v>
      </c>
      <c r="H149" s="233"/>
      <c r="I149" s="232">
        <f>ROUND(E149*H149,2)</f>
        <v>0</v>
      </c>
      <c r="J149" s="233"/>
      <c r="K149" s="232">
        <f>ROUND(E149*J149,2)</f>
        <v>0</v>
      </c>
      <c r="L149" s="232">
        <v>21</v>
      </c>
      <c r="M149" s="232">
        <f>G149*(1+L149/100)</f>
        <v>0</v>
      </c>
      <c r="N149" s="231">
        <v>0</v>
      </c>
      <c r="O149" s="231">
        <f>ROUND(E149*N149,2)</f>
        <v>0</v>
      </c>
      <c r="P149" s="231">
        <v>0</v>
      </c>
      <c r="Q149" s="231">
        <f>ROUND(E149*P149,2)</f>
        <v>0</v>
      </c>
      <c r="R149" s="232"/>
      <c r="S149" s="232" t="s">
        <v>117</v>
      </c>
      <c r="T149" s="232" t="s">
        <v>118</v>
      </c>
      <c r="U149" s="232">
        <v>0.43</v>
      </c>
      <c r="V149" s="232">
        <f>ROUND(E149*U149,2)</f>
        <v>5.59</v>
      </c>
      <c r="W149" s="232"/>
      <c r="X149" s="232" t="s">
        <v>119</v>
      </c>
      <c r="Y149" s="232" t="s">
        <v>120</v>
      </c>
      <c r="Z149" s="212"/>
      <c r="AA149" s="212"/>
      <c r="AB149" s="212"/>
      <c r="AC149" s="212"/>
      <c r="AD149" s="212"/>
      <c r="AE149" s="212"/>
      <c r="AF149" s="212"/>
      <c r="AG149" s="212" t="s">
        <v>121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3">
      <c r="A150" s="229"/>
      <c r="B150" s="230"/>
      <c r="C150" s="265" t="s">
        <v>316</v>
      </c>
      <c r="D150" s="234"/>
      <c r="E150" s="235">
        <v>13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123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3">
      <c r="A151" s="248">
        <v>73</v>
      </c>
      <c r="B151" s="249" t="s">
        <v>323</v>
      </c>
      <c r="C151" s="264" t="s">
        <v>324</v>
      </c>
      <c r="D151" s="250" t="s">
        <v>116</v>
      </c>
      <c r="E151" s="251">
        <v>13</v>
      </c>
      <c r="F151" s="252"/>
      <c r="G151" s="253">
        <f>ROUND(E151*F151,2)</f>
        <v>0</v>
      </c>
      <c r="H151" s="233"/>
      <c r="I151" s="232">
        <f>ROUND(E151*H151,2)</f>
        <v>0</v>
      </c>
      <c r="J151" s="233"/>
      <c r="K151" s="232">
        <f>ROUND(E151*J151,2)</f>
        <v>0</v>
      </c>
      <c r="L151" s="232">
        <v>21</v>
      </c>
      <c r="M151" s="232">
        <f>G151*(1+L151/100)</f>
        <v>0</v>
      </c>
      <c r="N151" s="231">
        <v>9.5E-4</v>
      </c>
      <c r="O151" s="231">
        <f>ROUND(E151*N151,2)</f>
        <v>0.01</v>
      </c>
      <c r="P151" s="231">
        <v>0</v>
      </c>
      <c r="Q151" s="231">
        <f>ROUND(E151*P151,2)</f>
        <v>0</v>
      </c>
      <c r="R151" s="232"/>
      <c r="S151" s="232" t="s">
        <v>117</v>
      </c>
      <c r="T151" s="232" t="s">
        <v>118</v>
      </c>
      <c r="U151" s="232">
        <v>0.2732</v>
      </c>
      <c r="V151" s="232">
        <f>ROUND(E151*U151,2)</f>
        <v>3.55</v>
      </c>
      <c r="W151" s="232"/>
      <c r="X151" s="232" t="s">
        <v>119</v>
      </c>
      <c r="Y151" s="232" t="s">
        <v>120</v>
      </c>
      <c r="Z151" s="212"/>
      <c r="AA151" s="212"/>
      <c r="AB151" s="212"/>
      <c r="AC151" s="212"/>
      <c r="AD151" s="212"/>
      <c r="AE151" s="212"/>
      <c r="AF151" s="212"/>
      <c r="AG151" s="212" t="s">
        <v>121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3">
      <c r="A152" s="229"/>
      <c r="B152" s="230"/>
      <c r="C152" s="265" t="s">
        <v>316</v>
      </c>
      <c r="D152" s="234"/>
      <c r="E152" s="235">
        <v>13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123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3">
      <c r="A153" s="248">
        <v>74</v>
      </c>
      <c r="B153" s="249" t="s">
        <v>325</v>
      </c>
      <c r="C153" s="264" t="s">
        <v>326</v>
      </c>
      <c r="D153" s="250" t="s">
        <v>116</v>
      </c>
      <c r="E153" s="251">
        <v>13</v>
      </c>
      <c r="F153" s="252"/>
      <c r="G153" s="253">
        <f>ROUND(E153*F153,2)</f>
        <v>0</v>
      </c>
      <c r="H153" s="233"/>
      <c r="I153" s="232">
        <f>ROUND(E153*H153,2)</f>
        <v>0</v>
      </c>
      <c r="J153" s="233"/>
      <c r="K153" s="232">
        <f>ROUND(E153*J153,2)</f>
        <v>0</v>
      </c>
      <c r="L153" s="232">
        <v>21</v>
      </c>
      <c r="M153" s="232">
        <f>G153*(1+L153/100)</f>
        <v>0</v>
      </c>
      <c r="N153" s="231">
        <v>9.4740000000000005E-2</v>
      </c>
      <c r="O153" s="231">
        <f>ROUND(E153*N153,2)</f>
        <v>1.23</v>
      </c>
      <c r="P153" s="231">
        <v>0</v>
      </c>
      <c r="Q153" s="231">
        <f>ROUND(E153*P153,2)</f>
        <v>0</v>
      </c>
      <c r="R153" s="232"/>
      <c r="S153" s="232" t="s">
        <v>117</v>
      </c>
      <c r="T153" s="232" t="s">
        <v>118</v>
      </c>
      <c r="U153" s="232">
        <v>0.49399999999999999</v>
      </c>
      <c r="V153" s="232">
        <f>ROUND(E153*U153,2)</f>
        <v>6.42</v>
      </c>
      <c r="W153" s="232"/>
      <c r="X153" s="232" t="s">
        <v>119</v>
      </c>
      <c r="Y153" s="232" t="s">
        <v>120</v>
      </c>
      <c r="Z153" s="212"/>
      <c r="AA153" s="212"/>
      <c r="AB153" s="212"/>
      <c r="AC153" s="212"/>
      <c r="AD153" s="212"/>
      <c r="AE153" s="212"/>
      <c r="AF153" s="212"/>
      <c r="AG153" s="212" t="s">
        <v>121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3">
      <c r="A154" s="229"/>
      <c r="B154" s="230"/>
      <c r="C154" s="265" t="s">
        <v>316</v>
      </c>
      <c r="D154" s="234"/>
      <c r="E154" s="235">
        <v>13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123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3">
      <c r="A155" s="241" t="s">
        <v>112</v>
      </c>
      <c r="B155" s="242" t="s">
        <v>65</v>
      </c>
      <c r="C155" s="263" t="s">
        <v>66</v>
      </c>
      <c r="D155" s="243"/>
      <c r="E155" s="244"/>
      <c r="F155" s="245"/>
      <c r="G155" s="246">
        <f>SUMIF(AG156:AG159,"&lt;&gt;NOR",G156:G159)</f>
        <v>0</v>
      </c>
      <c r="H155" s="240"/>
      <c r="I155" s="240">
        <f>SUM(I156:I159)</f>
        <v>0</v>
      </c>
      <c r="J155" s="240"/>
      <c r="K155" s="240">
        <f>SUM(K156:K159)</f>
        <v>0</v>
      </c>
      <c r="L155" s="240"/>
      <c r="M155" s="240">
        <f>SUM(M156:M159)</f>
        <v>0</v>
      </c>
      <c r="N155" s="239"/>
      <c r="O155" s="239">
        <f>SUM(O156:O159)</f>
        <v>8.84</v>
      </c>
      <c r="P155" s="239"/>
      <c r="Q155" s="239">
        <f>SUM(Q156:Q159)</f>
        <v>0</v>
      </c>
      <c r="R155" s="240"/>
      <c r="S155" s="240"/>
      <c r="T155" s="240"/>
      <c r="U155" s="240"/>
      <c r="V155" s="240">
        <f>SUM(V156:V159)</f>
        <v>59.22</v>
      </c>
      <c r="W155" s="240"/>
      <c r="X155" s="240"/>
      <c r="Y155" s="240"/>
      <c r="AG155" t="s">
        <v>113</v>
      </c>
    </row>
    <row r="156" spans="1:60" outlineLevel="1" x14ac:dyDescent="0.3">
      <c r="A156" s="255">
        <v>75</v>
      </c>
      <c r="B156" s="256" t="s">
        <v>327</v>
      </c>
      <c r="C156" s="267" t="s">
        <v>328</v>
      </c>
      <c r="D156" s="257" t="s">
        <v>190</v>
      </c>
      <c r="E156" s="258">
        <v>13</v>
      </c>
      <c r="F156" s="259"/>
      <c r="G156" s="260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1">
        <v>0.43093999999999999</v>
      </c>
      <c r="O156" s="231">
        <f>ROUND(E156*N156,2)</f>
        <v>5.6</v>
      </c>
      <c r="P156" s="231">
        <v>0</v>
      </c>
      <c r="Q156" s="231">
        <f>ROUND(E156*P156,2)</f>
        <v>0</v>
      </c>
      <c r="R156" s="232"/>
      <c r="S156" s="232" t="s">
        <v>117</v>
      </c>
      <c r="T156" s="232" t="s">
        <v>118</v>
      </c>
      <c r="U156" s="232">
        <v>3.8170000000000002</v>
      </c>
      <c r="V156" s="232">
        <f>ROUND(E156*U156,2)</f>
        <v>49.62</v>
      </c>
      <c r="W156" s="232"/>
      <c r="X156" s="232" t="s">
        <v>119</v>
      </c>
      <c r="Y156" s="232" t="s">
        <v>120</v>
      </c>
      <c r="Z156" s="212"/>
      <c r="AA156" s="212"/>
      <c r="AB156" s="212"/>
      <c r="AC156" s="212"/>
      <c r="AD156" s="212"/>
      <c r="AE156" s="212"/>
      <c r="AF156" s="212"/>
      <c r="AG156" s="212" t="s">
        <v>121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3">
      <c r="A157" s="255">
        <v>76</v>
      </c>
      <c r="B157" s="256" t="s">
        <v>329</v>
      </c>
      <c r="C157" s="267" t="s">
        <v>330</v>
      </c>
      <c r="D157" s="257" t="s">
        <v>190</v>
      </c>
      <c r="E157" s="258">
        <v>3</v>
      </c>
      <c r="F157" s="259"/>
      <c r="G157" s="260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1">
        <v>0.31590000000000001</v>
      </c>
      <c r="O157" s="231">
        <f>ROUND(E157*N157,2)</f>
        <v>0.95</v>
      </c>
      <c r="P157" s="231">
        <v>0</v>
      </c>
      <c r="Q157" s="231">
        <f>ROUND(E157*P157,2)</f>
        <v>0</v>
      </c>
      <c r="R157" s="232"/>
      <c r="S157" s="232" t="s">
        <v>117</v>
      </c>
      <c r="T157" s="232" t="s">
        <v>118</v>
      </c>
      <c r="U157" s="232">
        <v>1.5509999999999999</v>
      </c>
      <c r="V157" s="232">
        <f>ROUND(E157*U157,2)</f>
        <v>4.6500000000000004</v>
      </c>
      <c r="W157" s="232"/>
      <c r="X157" s="232" t="s">
        <v>119</v>
      </c>
      <c r="Y157" s="232" t="s">
        <v>120</v>
      </c>
      <c r="Z157" s="212"/>
      <c r="AA157" s="212"/>
      <c r="AB157" s="212"/>
      <c r="AC157" s="212"/>
      <c r="AD157" s="212"/>
      <c r="AE157" s="212"/>
      <c r="AF157" s="212"/>
      <c r="AG157" s="212" t="s">
        <v>121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0.6" outlineLevel="1" x14ac:dyDescent="0.3">
      <c r="A158" s="248">
        <v>77</v>
      </c>
      <c r="B158" s="249" t="s">
        <v>331</v>
      </c>
      <c r="C158" s="264" t="s">
        <v>332</v>
      </c>
      <c r="D158" s="250" t="s">
        <v>143</v>
      </c>
      <c r="E158" s="251">
        <v>2</v>
      </c>
      <c r="F158" s="252"/>
      <c r="G158" s="253">
        <f>ROUND(E158*F158,2)</f>
        <v>0</v>
      </c>
      <c r="H158" s="233"/>
      <c r="I158" s="232">
        <f>ROUND(E158*H158,2)</f>
        <v>0</v>
      </c>
      <c r="J158" s="233"/>
      <c r="K158" s="232">
        <f>ROUND(E158*J158,2)</f>
        <v>0</v>
      </c>
      <c r="L158" s="232">
        <v>21</v>
      </c>
      <c r="M158" s="232">
        <f>G158*(1+L158/100)</f>
        <v>0</v>
      </c>
      <c r="N158" s="231">
        <v>1.14747</v>
      </c>
      <c r="O158" s="231">
        <f>ROUND(E158*N158,2)</f>
        <v>2.29</v>
      </c>
      <c r="P158" s="231">
        <v>0</v>
      </c>
      <c r="Q158" s="231">
        <f>ROUND(E158*P158,2)</f>
        <v>0</v>
      </c>
      <c r="R158" s="232"/>
      <c r="S158" s="232" t="s">
        <v>117</v>
      </c>
      <c r="T158" s="232" t="s">
        <v>118</v>
      </c>
      <c r="U158" s="232">
        <v>2.4763700000000002</v>
      </c>
      <c r="V158" s="232">
        <f>ROUND(E158*U158,2)</f>
        <v>4.95</v>
      </c>
      <c r="W158" s="232"/>
      <c r="X158" s="232" t="s">
        <v>197</v>
      </c>
      <c r="Y158" s="232" t="s">
        <v>120</v>
      </c>
      <c r="Z158" s="212"/>
      <c r="AA158" s="212"/>
      <c r="AB158" s="212"/>
      <c r="AC158" s="212"/>
      <c r="AD158" s="212"/>
      <c r="AE158" s="212"/>
      <c r="AF158" s="212"/>
      <c r="AG158" s="212" t="s">
        <v>198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3">
      <c r="A159" s="229"/>
      <c r="B159" s="230"/>
      <c r="C159" s="265" t="s">
        <v>333</v>
      </c>
      <c r="D159" s="234"/>
      <c r="E159" s="235">
        <v>2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123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3">
      <c r="A160" s="241" t="s">
        <v>112</v>
      </c>
      <c r="B160" s="242" t="s">
        <v>67</v>
      </c>
      <c r="C160" s="263" t="s">
        <v>68</v>
      </c>
      <c r="D160" s="243"/>
      <c r="E160" s="244"/>
      <c r="F160" s="245"/>
      <c r="G160" s="246">
        <f>SUMIF(AG161:AG175,"&lt;&gt;NOR",G161:G175)</f>
        <v>0</v>
      </c>
      <c r="H160" s="240"/>
      <c r="I160" s="240">
        <f>SUM(I161:I175)</f>
        <v>0</v>
      </c>
      <c r="J160" s="240"/>
      <c r="K160" s="240">
        <f>SUM(K161:K175)</f>
        <v>0</v>
      </c>
      <c r="L160" s="240"/>
      <c r="M160" s="240">
        <f>SUM(M161:M175)</f>
        <v>0</v>
      </c>
      <c r="N160" s="239"/>
      <c r="O160" s="239">
        <f>SUM(O161:O175)</f>
        <v>71.490000000000009</v>
      </c>
      <c r="P160" s="239"/>
      <c r="Q160" s="239">
        <f>SUM(Q161:Q175)</f>
        <v>0</v>
      </c>
      <c r="R160" s="240"/>
      <c r="S160" s="240"/>
      <c r="T160" s="240"/>
      <c r="U160" s="240"/>
      <c r="V160" s="240">
        <f>SUM(V161:V175)</f>
        <v>82.51</v>
      </c>
      <c r="W160" s="240"/>
      <c r="X160" s="240"/>
      <c r="Y160" s="240"/>
      <c r="AG160" t="s">
        <v>113</v>
      </c>
    </row>
    <row r="161" spans="1:60" outlineLevel="1" x14ac:dyDescent="0.3">
      <c r="A161" s="248">
        <v>78</v>
      </c>
      <c r="B161" s="249" t="s">
        <v>334</v>
      </c>
      <c r="C161" s="264" t="s">
        <v>335</v>
      </c>
      <c r="D161" s="250" t="s">
        <v>190</v>
      </c>
      <c r="E161" s="251">
        <v>1</v>
      </c>
      <c r="F161" s="252"/>
      <c r="G161" s="253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0.25080000000000002</v>
      </c>
      <c r="O161" s="231">
        <f>ROUND(E161*N161,2)</f>
        <v>0.25</v>
      </c>
      <c r="P161" s="231">
        <v>0</v>
      </c>
      <c r="Q161" s="231">
        <f>ROUND(E161*P161,2)</f>
        <v>0</v>
      </c>
      <c r="R161" s="232"/>
      <c r="S161" s="232" t="s">
        <v>117</v>
      </c>
      <c r="T161" s="232" t="s">
        <v>118</v>
      </c>
      <c r="U161" s="232">
        <v>0.81799999999999995</v>
      </c>
      <c r="V161" s="232">
        <f>ROUND(E161*U161,2)</f>
        <v>0.82</v>
      </c>
      <c r="W161" s="232"/>
      <c r="X161" s="232" t="s">
        <v>119</v>
      </c>
      <c r="Y161" s="232" t="s">
        <v>120</v>
      </c>
      <c r="Z161" s="212"/>
      <c r="AA161" s="212"/>
      <c r="AB161" s="212"/>
      <c r="AC161" s="212"/>
      <c r="AD161" s="212"/>
      <c r="AE161" s="212"/>
      <c r="AF161" s="212"/>
      <c r="AG161" s="212" t="s">
        <v>121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3">
      <c r="A162" s="229"/>
      <c r="B162" s="230"/>
      <c r="C162" s="266" t="s">
        <v>336</v>
      </c>
      <c r="D162" s="254"/>
      <c r="E162" s="254"/>
      <c r="F162" s="254"/>
      <c r="G162" s="254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145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0.6" outlineLevel="1" x14ac:dyDescent="0.3">
      <c r="A163" s="255">
        <v>79</v>
      </c>
      <c r="B163" s="256" t="s">
        <v>337</v>
      </c>
      <c r="C163" s="267" t="s">
        <v>338</v>
      </c>
      <c r="D163" s="257" t="s">
        <v>143</v>
      </c>
      <c r="E163" s="258">
        <v>107</v>
      </c>
      <c r="F163" s="259"/>
      <c r="G163" s="260">
        <f>ROUND(E163*F163,2)</f>
        <v>0</v>
      </c>
      <c r="H163" s="233"/>
      <c r="I163" s="232">
        <f>ROUND(E163*H163,2)</f>
        <v>0</v>
      </c>
      <c r="J163" s="233"/>
      <c r="K163" s="232">
        <f>ROUND(E163*J163,2)</f>
        <v>0</v>
      </c>
      <c r="L163" s="232">
        <v>21</v>
      </c>
      <c r="M163" s="232">
        <f>G163*(1+L163/100)</f>
        <v>0</v>
      </c>
      <c r="N163" s="231">
        <v>0.19189000000000001</v>
      </c>
      <c r="O163" s="231">
        <f>ROUND(E163*N163,2)</f>
        <v>20.53</v>
      </c>
      <c r="P163" s="231">
        <v>0</v>
      </c>
      <c r="Q163" s="231">
        <f>ROUND(E163*P163,2)</f>
        <v>0</v>
      </c>
      <c r="R163" s="232"/>
      <c r="S163" s="232" t="s">
        <v>118</v>
      </c>
      <c r="T163" s="232" t="s">
        <v>118</v>
      </c>
      <c r="U163" s="232">
        <v>0.16</v>
      </c>
      <c r="V163" s="232">
        <f>ROUND(E163*U163,2)</f>
        <v>17.12</v>
      </c>
      <c r="W163" s="232"/>
      <c r="X163" s="232" t="s">
        <v>119</v>
      </c>
      <c r="Y163" s="232" t="s">
        <v>120</v>
      </c>
      <c r="Z163" s="212"/>
      <c r="AA163" s="212"/>
      <c r="AB163" s="212"/>
      <c r="AC163" s="212"/>
      <c r="AD163" s="212"/>
      <c r="AE163" s="212"/>
      <c r="AF163" s="212"/>
      <c r="AG163" s="212" t="s">
        <v>121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.6" outlineLevel="1" x14ac:dyDescent="0.3">
      <c r="A164" s="248">
        <v>80</v>
      </c>
      <c r="B164" s="249" t="s">
        <v>339</v>
      </c>
      <c r="C164" s="264" t="s">
        <v>340</v>
      </c>
      <c r="D164" s="250" t="s">
        <v>143</v>
      </c>
      <c r="E164" s="251">
        <v>14</v>
      </c>
      <c r="F164" s="252"/>
      <c r="G164" s="253">
        <f>ROUND(E164*F164,2)</f>
        <v>0</v>
      </c>
      <c r="H164" s="233"/>
      <c r="I164" s="232">
        <f>ROUND(E164*H164,2)</f>
        <v>0</v>
      </c>
      <c r="J164" s="233"/>
      <c r="K164" s="232">
        <f>ROUND(E164*J164,2)</f>
        <v>0</v>
      </c>
      <c r="L164" s="232">
        <v>21</v>
      </c>
      <c r="M164" s="232">
        <f>G164*(1+L164/100)</f>
        <v>0</v>
      </c>
      <c r="N164" s="231">
        <v>0.188</v>
      </c>
      <c r="O164" s="231">
        <f>ROUND(E164*N164,2)</f>
        <v>2.63</v>
      </c>
      <c r="P164" s="231">
        <v>0</v>
      </c>
      <c r="Q164" s="231">
        <f>ROUND(E164*P164,2)</f>
        <v>0</v>
      </c>
      <c r="R164" s="232"/>
      <c r="S164" s="232" t="s">
        <v>117</v>
      </c>
      <c r="T164" s="232" t="s">
        <v>118</v>
      </c>
      <c r="U164" s="232">
        <v>0.27</v>
      </c>
      <c r="V164" s="232">
        <f>ROUND(E164*U164,2)</f>
        <v>3.78</v>
      </c>
      <c r="W164" s="232"/>
      <c r="X164" s="232" t="s">
        <v>119</v>
      </c>
      <c r="Y164" s="232" t="s">
        <v>120</v>
      </c>
      <c r="Z164" s="212"/>
      <c r="AA164" s="212"/>
      <c r="AB164" s="212"/>
      <c r="AC164" s="212"/>
      <c r="AD164" s="212"/>
      <c r="AE164" s="212"/>
      <c r="AF164" s="212"/>
      <c r="AG164" s="212" t="s">
        <v>121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3">
      <c r="A165" s="229"/>
      <c r="B165" s="230"/>
      <c r="C165" s="265" t="s">
        <v>341</v>
      </c>
      <c r="D165" s="234"/>
      <c r="E165" s="235">
        <v>12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123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3">
      <c r="A166" s="229"/>
      <c r="B166" s="230"/>
      <c r="C166" s="265" t="s">
        <v>342</v>
      </c>
      <c r="D166" s="234"/>
      <c r="E166" s="235">
        <v>2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123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30.9" outlineLevel="1" x14ac:dyDescent="0.3">
      <c r="A167" s="255">
        <v>81</v>
      </c>
      <c r="B167" s="256" t="s">
        <v>343</v>
      </c>
      <c r="C167" s="267" t="s">
        <v>344</v>
      </c>
      <c r="D167" s="257" t="s">
        <v>143</v>
      </c>
      <c r="E167" s="258">
        <v>102</v>
      </c>
      <c r="F167" s="259"/>
      <c r="G167" s="260">
        <f>ROUND(E167*F167,2)</f>
        <v>0</v>
      </c>
      <c r="H167" s="233"/>
      <c r="I167" s="232">
        <f>ROUND(E167*H167,2)</f>
        <v>0</v>
      </c>
      <c r="J167" s="233"/>
      <c r="K167" s="232">
        <f>ROUND(E167*J167,2)</f>
        <v>0</v>
      </c>
      <c r="L167" s="232">
        <v>21</v>
      </c>
      <c r="M167" s="232">
        <f>G167*(1+L167/100)</f>
        <v>0</v>
      </c>
      <c r="N167" s="231">
        <v>0.26980999999999999</v>
      </c>
      <c r="O167" s="231">
        <f>ROUND(E167*N167,2)</f>
        <v>27.52</v>
      </c>
      <c r="P167" s="231">
        <v>0</v>
      </c>
      <c r="Q167" s="231">
        <f>ROUND(E167*P167,2)</f>
        <v>0</v>
      </c>
      <c r="R167" s="232"/>
      <c r="S167" s="232" t="s">
        <v>117</v>
      </c>
      <c r="T167" s="232" t="s">
        <v>118</v>
      </c>
      <c r="U167" s="232">
        <v>0.27</v>
      </c>
      <c r="V167" s="232">
        <f>ROUND(E167*U167,2)</f>
        <v>27.54</v>
      </c>
      <c r="W167" s="232"/>
      <c r="X167" s="232" t="s">
        <v>119</v>
      </c>
      <c r="Y167" s="232" t="s">
        <v>120</v>
      </c>
      <c r="Z167" s="212"/>
      <c r="AA167" s="212"/>
      <c r="AB167" s="212"/>
      <c r="AC167" s="212"/>
      <c r="AD167" s="212"/>
      <c r="AE167" s="212"/>
      <c r="AF167" s="212"/>
      <c r="AG167" s="212" t="s">
        <v>121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3">
      <c r="A168" s="255">
        <v>82</v>
      </c>
      <c r="B168" s="256" t="s">
        <v>345</v>
      </c>
      <c r="C168" s="267" t="s">
        <v>346</v>
      </c>
      <c r="D168" s="257" t="s">
        <v>190</v>
      </c>
      <c r="E168" s="258">
        <v>2</v>
      </c>
      <c r="F168" s="259"/>
      <c r="G168" s="260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1">
        <v>6.4340000000000002</v>
      </c>
      <c r="O168" s="231">
        <f>ROUND(E168*N168,2)</f>
        <v>12.87</v>
      </c>
      <c r="P168" s="231">
        <v>0</v>
      </c>
      <c r="Q168" s="231">
        <f>ROUND(E168*P168,2)</f>
        <v>0</v>
      </c>
      <c r="R168" s="232"/>
      <c r="S168" s="232" t="s">
        <v>117</v>
      </c>
      <c r="T168" s="232" t="s">
        <v>118</v>
      </c>
      <c r="U168" s="232">
        <v>8.5809999999999995</v>
      </c>
      <c r="V168" s="232">
        <f>ROUND(E168*U168,2)</f>
        <v>17.16</v>
      </c>
      <c r="W168" s="232"/>
      <c r="X168" s="232" t="s">
        <v>119</v>
      </c>
      <c r="Y168" s="232" t="s">
        <v>120</v>
      </c>
      <c r="Z168" s="212"/>
      <c r="AA168" s="212"/>
      <c r="AB168" s="212"/>
      <c r="AC168" s="212"/>
      <c r="AD168" s="212"/>
      <c r="AE168" s="212"/>
      <c r="AF168" s="212"/>
      <c r="AG168" s="212" t="s">
        <v>121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3">
      <c r="A169" s="255">
        <v>83</v>
      </c>
      <c r="B169" s="256" t="s">
        <v>347</v>
      </c>
      <c r="C169" s="267" t="s">
        <v>348</v>
      </c>
      <c r="D169" s="257" t="s">
        <v>143</v>
      </c>
      <c r="E169" s="258">
        <v>11</v>
      </c>
      <c r="F169" s="259"/>
      <c r="G169" s="260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1">
        <v>0.62472000000000005</v>
      </c>
      <c r="O169" s="231">
        <f>ROUND(E169*N169,2)</f>
        <v>6.87</v>
      </c>
      <c r="P169" s="231">
        <v>0</v>
      </c>
      <c r="Q169" s="231">
        <f>ROUND(E169*P169,2)</f>
        <v>0</v>
      </c>
      <c r="R169" s="232"/>
      <c r="S169" s="232" t="s">
        <v>117</v>
      </c>
      <c r="T169" s="232" t="s">
        <v>118</v>
      </c>
      <c r="U169" s="232">
        <v>1.288</v>
      </c>
      <c r="V169" s="232">
        <f>ROUND(E169*U169,2)</f>
        <v>14.17</v>
      </c>
      <c r="W169" s="232"/>
      <c r="X169" s="232" t="s">
        <v>119</v>
      </c>
      <c r="Y169" s="232" t="s">
        <v>120</v>
      </c>
      <c r="Z169" s="212"/>
      <c r="AA169" s="212"/>
      <c r="AB169" s="212"/>
      <c r="AC169" s="212"/>
      <c r="AD169" s="212"/>
      <c r="AE169" s="212"/>
      <c r="AF169" s="212"/>
      <c r="AG169" s="212" t="s">
        <v>121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3">
      <c r="A170" s="255">
        <v>84</v>
      </c>
      <c r="B170" s="256" t="s">
        <v>349</v>
      </c>
      <c r="C170" s="267" t="s">
        <v>350</v>
      </c>
      <c r="D170" s="257" t="s">
        <v>143</v>
      </c>
      <c r="E170" s="258">
        <v>52</v>
      </c>
      <c r="F170" s="259"/>
      <c r="G170" s="260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1">
        <v>0</v>
      </c>
      <c r="O170" s="231">
        <f>ROUND(E170*N170,2)</f>
        <v>0</v>
      </c>
      <c r="P170" s="231">
        <v>0</v>
      </c>
      <c r="Q170" s="231">
        <f>ROUND(E170*P170,2)</f>
        <v>0</v>
      </c>
      <c r="R170" s="232"/>
      <c r="S170" s="232" t="s">
        <v>117</v>
      </c>
      <c r="T170" s="232" t="s">
        <v>118</v>
      </c>
      <c r="U170" s="232">
        <v>3.6999999999999998E-2</v>
      </c>
      <c r="V170" s="232">
        <f>ROUND(E170*U170,2)</f>
        <v>1.92</v>
      </c>
      <c r="W170" s="232"/>
      <c r="X170" s="232" t="s">
        <v>119</v>
      </c>
      <c r="Y170" s="232" t="s">
        <v>120</v>
      </c>
      <c r="Z170" s="212"/>
      <c r="AA170" s="212"/>
      <c r="AB170" s="212"/>
      <c r="AC170" s="212"/>
      <c r="AD170" s="212"/>
      <c r="AE170" s="212"/>
      <c r="AF170" s="212"/>
      <c r="AG170" s="212" t="s">
        <v>121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0.6" outlineLevel="1" x14ac:dyDescent="0.3">
      <c r="A171" s="255">
        <v>85</v>
      </c>
      <c r="B171" s="256" t="s">
        <v>351</v>
      </c>
      <c r="C171" s="267" t="s">
        <v>352</v>
      </c>
      <c r="D171" s="257" t="s">
        <v>143</v>
      </c>
      <c r="E171" s="258">
        <v>12</v>
      </c>
      <c r="F171" s="259"/>
      <c r="G171" s="260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1">
        <v>5.3200000000000001E-3</v>
      </c>
      <c r="O171" s="231">
        <f>ROUND(E171*N171,2)</f>
        <v>0.06</v>
      </c>
      <c r="P171" s="231">
        <v>0</v>
      </c>
      <c r="Q171" s="231">
        <f>ROUND(E171*P171,2)</f>
        <v>0</v>
      </c>
      <c r="R171" s="232" t="s">
        <v>227</v>
      </c>
      <c r="S171" s="232" t="s">
        <v>117</v>
      </c>
      <c r="T171" s="232" t="s">
        <v>118</v>
      </c>
      <c r="U171" s="232">
        <v>0</v>
      </c>
      <c r="V171" s="232">
        <f>ROUND(E171*U171,2)</f>
        <v>0</v>
      </c>
      <c r="W171" s="232"/>
      <c r="X171" s="232" t="s">
        <v>228</v>
      </c>
      <c r="Y171" s="232" t="s">
        <v>120</v>
      </c>
      <c r="Z171" s="212"/>
      <c r="AA171" s="212"/>
      <c r="AB171" s="212"/>
      <c r="AC171" s="212"/>
      <c r="AD171" s="212"/>
      <c r="AE171" s="212"/>
      <c r="AF171" s="212"/>
      <c r="AG171" s="212" t="s">
        <v>229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0.6" outlineLevel="1" x14ac:dyDescent="0.3">
      <c r="A172" s="255">
        <v>86</v>
      </c>
      <c r="B172" s="256" t="s">
        <v>353</v>
      </c>
      <c r="C172" s="267" t="s">
        <v>354</v>
      </c>
      <c r="D172" s="257" t="s">
        <v>190</v>
      </c>
      <c r="E172" s="258">
        <v>1</v>
      </c>
      <c r="F172" s="259"/>
      <c r="G172" s="260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5.6099999999999997E-2</v>
      </c>
      <c r="O172" s="231">
        <f>ROUND(E172*N172,2)</f>
        <v>0.06</v>
      </c>
      <c r="P172" s="231">
        <v>0</v>
      </c>
      <c r="Q172" s="231">
        <f>ROUND(E172*P172,2)</f>
        <v>0</v>
      </c>
      <c r="R172" s="232" t="s">
        <v>227</v>
      </c>
      <c r="S172" s="232" t="s">
        <v>118</v>
      </c>
      <c r="T172" s="232" t="s">
        <v>118</v>
      </c>
      <c r="U172" s="232">
        <v>0</v>
      </c>
      <c r="V172" s="232">
        <f>ROUND(E172*U172,2)</f>
        <v>0</v>
      </c>
      <c r="W172" s="232"/>
      <c r="X172" s="232" t="s">
        <v>228</v>
      </c>
      <c r="Y172" s="232" t="s">
        <v>120</v>
      </c>
      <c r="Z172" s="212"/>
      <c r="AA172" s="212"/>
      <c r="AB172" s="212"/>
      <c r="AC172" s="212"/>
      <c r="AD172" s="212"/>
      <c r="AE172" s="212"/>
      <c r="AF172" s="212"/>
      <c r="AG172" s="212" t="s">
        <v>229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0.6" outlineLevel="1" x14ac:dyDescent="0.3">
      <c r="A173" s="255">
        <v>87</v>
      </c>
      <c r="B173" s="256" t="s">
        <v>355</v>
      </c>
      <c r="C173" s="267" t="s">
        <v>356</v>
      </c>
      <c r="D173" s="257" t="s">
        <v>190</v>
      </c>
      <c r="E173" s="258">
        <v>1</v>
      </c>
      <c r="F173" s="259"/>
      <c r="G173" s="260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1">
        <v>5.6099999999999997E-2</v>
      </c>
      <c r="O173" s="231">
        <f>ROUND(E173*N173,2)</f>
        <v>0.06</v>
      </c>
      <c r="P173" s="231">
        <v>0</v>
      </c>
      <c r="Q173" s="231">
        <f>ROUND(E173*P173,2)</f>
        <v>0</v>
      </c>
      <c r="R173" s="232" t="s">
        <v>227</v>
      </c>
      <c r="S173" s="232" t="s">
        <v>118</v>
      </c>
      <c r="T173" s="232" t="s">
        <v>118</v>
      </c>
      <c r="U173" s="232">
        <v>0</v>
      </c>
      <c r="V173" s="232">
        <f>ROUND(E173*U173,2)</f>
        <v>0</v>
      </c>
      <c r="W173" s="232"/>
      <c r="X173" s="232" t="s">
        <v>228</v>
      </c>
      <c r="Y173" s="232" t="s">
        <v>120</v>
      </c>
      <c r="Z173" s="212"/>
      <c r="AA173" s="212"/>
      <c r="AB173" s="212"/>
      <c r="AC173" s="212"/>
      <c r="AD173" s="212"/>
      <c r="AE173" s="212"/>
      <c r="AF173" s="212"/>
      <c r="AG173" s="212" t="s">
        <v>229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0.6" outlineLevel="1" x14ac:dyDescent="0.3">
      <c r="A174" s="248">
        <v>88</v>
      </c>
      <c r="B174" s="249" t="s">
        <v>357</v>
      </c>
      <c r="C174" s="264" t="s">
        <v>358</v>
      </c>
      <c r="D174" s="250" t="s">
        <v>190</v>
      </c>
      <c r="E174" s="251">
        <v>13.2</v>
      </c>
      <c r="F174" s="252"/>
      <c r="G174" s="253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1">
        <v>4.8300000000000003E-2</v>
      </c>
      <c r="O174" s="231">
        <f>ROUND(E174*N174,2)</f>
        <v>0.64</v>
      </c>
      <c r="P174" s="231">
        <v>0</v>
      </c>
      <c r="Q174" s="231">
        <f>ROUND(E174*P174,2)</f>
        <v>0</v>
      </c>
      <c r="R174" s="232" t="s">
        <v>227</v>
      </c>
      <c r="S174" s="232" t="s">
        <v>118</v>
      </c>
      <c r="T174" s="232" t="s">
        <v>118</v>
      </c>
      <c r="U174" s="232">
        <v>0</v>
      </c>
      <c r="V174" s="232">
        <f>ROUND(E174*U174,2)</f>
        <v>0</v>
      </c>
      <c r="W174" s="232"/>
      <c r="X174" s="232" t="s">
        <v>228</v>
      </c>
      <c r="Y174" s="232" t="s">
        <v>120</v>
      </c>
      <c r="Z174" s="212"/>
      <c r="AA174" s="212"/>
      <c r="AB174" s="212"/>
      <c r="AC174" s="212"/>
      <c r="AD174" s="212"/>
      <c r="AE174" s="212"/>
      <c r="AF174" s="212"/>
      <c r="AG174" s="212" t="s">
        <v>229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3">
      <c r="A175" s="229"/>
      <c r="B175" s="230"/>
      <c r="C175" s="265" t="s">
        <v>359</v>
      </c>
      <c r="D175" s="234"/>
      <c r="E175" s="235">
        <v>13.2</v>
      </c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123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3">
      <c r="A176" s="241" t="s">
        <v>112</v>
      </c>
      <c r="B176" s="242" t="s">
        <v>69</v>
      </c>
      <c r="C176" s="263" t="s">
        <v>70</v>
      </c>
      <c r="D176" s="243"/>
      <c r="E176" s="244"/>
      <c r="F176" s="245"/>
      <c r="G176" s="246">
        <f>SUMIF(AG177:AG184,"&lt;&gt;NOR",G177:G184)</f>
        <v>0</v>
      </c>
      <c r="H176" s="240"/>
      <c r="I176" s="240">
        <f>SUM(I177:I184)</f>
        <v>0</v>
      </c>
      <c r="J176" s="240"/>
      <c r="K176" s="240">
        <f>SUM(K177:K184)</f>
        <v>0</v>
      </c>
      <c r="L176" s="240"/>
      <c r="M176" s="240">
        <f>SUM(M177:M184)</f>
        <v>0</v>
      </c>
      <c r="N176" s="239"/>
      <c r="O176" s="239">
        <f>SUM(O177:O184)</f>
        <v>65.44</v>
      </c>
      <c r="P176" s="239"/>
      <c r="Q176" s="239">
        <f>SUM(Q177:Q184)</f>
        <v>0</v>
      </c>
      <c r="R176" s="240"/>
      <c r="S176" s="240"/>
      <c r="T176" s="240"/>
      <c r="U176" s="240"/>
      <c r="V176" s="240">
        <f>SUM(V177:V184)</f>
        <v>46.58</v>
      </c>
      <c r="W176" s="240"/>
      <c r="X176" s="240"/>
      <c r="Y176" s="240"/>
      <c r="AG176" t="s">
        <v>113</v>
      </c>
    </row>
    <row r="177" spans="1:60" ht="20.6" outlineLevel="1" x14ac:dyDescent="0.3">
      <c r="A177" s="248">
        <v>89</v>
      </c>
      <c r="B177" s="249" t="s">
        <v>360</v>
      </c>
      <c r="C177" s="264" t="s">
        <v>361</v>
      </c>
      <c r="D177" s="250" t="s">
        <v>143</v>
      </c>
      <c r="E177" s="251">
        <v>232</v>
      </c>
      <c r="F177" s="252"/>
      <c r="G177" s="253">
        <f>ROUND(E177*F177,2)</f>
        <v>0</v>
      </c>
      <c r="H177" s="233"/>
      <c r="I177" s="232">
        <f>ROUND(E177*H177,2)</f>
        <v>0</v>
      </c>
      <c r="J177" s="233"/>
      <c r="K177" s="232">
        <f>ROUND(E177*J177,2)</f>
        <v>0</v>
      </c>
      <c r="L177" s="232">
        <v>21</v>
      </c>
      <c r="M177" s="232">
        <f>G177*(1+L177/100)</f>
        <v>0</v>
      </c>
      <c r="N177" s="231">
        <v>0.14565</v>
      </c>
      <c r="O177" s="231">
        <f>ROUND(E177*N177,2)</f>
        <v>33.79</v>
      </c>
      <c r="P177" s="231">
        <v>0</v>
      </c>
      <c r="Q177" s="231">
        <f>ROUND(E177*P177,2)</f>
        <v>0</v>
      </c>
      <c r="R177" s="232"/>
      <c r="S177" s="232" t="s">
        <v>117</v>
      </c>
      <c r="T177" s="232" t="s">
        <v>118</v>
      </c>
      <c r="U177" s="232">
        <v>0.19</v>
      </c>
      <c r="V177" s="232">
        <f>ROUND(E177*U177,2)</f>
        <v>44.08</v>
      </c>
      <c r="W177" s="232"/>
      <c r="X177" s="232" t="s">
        <v>119</v>
      </c>
      <c r="Y177" s="232" t="s">
        <v>120</v>
      </c>
      <c r="Z177" s="212"/>
      <c r="AA177" s="212"/>
      <c r="AB177" s="212"/>
      <c r="AC177" s="212"/>
      <c r="AD177" s="212"/>
      <c r="AE177" s="212"/>
      <c r="AF177" s="212"/>
      <c r="AG177" s="212" t="s">
        <v>121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3">
      <c r="A178" s="229"/>
      <c r="B178" s="230"/>
      <c r="C178" s="266" t="s">
        <v>362</v>
      </c>
      <c r="D178" s="254"/>
      <c r="E178" s="254"/>
      <c r="F178" s="254"/>
      <c r="G178" s="254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145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6" outlineLevel="1" x14ac:dyDescent="0.3">
      <c r="A179" s="248">
        <v>90</v>
      </c>
      <c r="B179" s="249" t="s">
        <v>363</v>
      </c>
      <c r="C179" s="264" t="s">
        <v>364</v>
      </c>
      <c r="D179" s="250" t="s">
        <v>143</v>
      </c>
      <c r="E179" s="251">
        <v>10</v>
      </c>
      <c r="F179" s="252"/>
      <c r="G179" s="253">
        <f>ROUND(E179*F179,2)</f>
        <v>0</v>
      </c>
      <c r="H179" s="233"/>
      <c r="I179" s="232">
        <f>ROUND(E179*H179,2)</f>
        <v>0</v>
      </c>
      <c r="J179" s="233"/>
      <c r="K179" s="232">
        <f>ROUND(E179*J179,2)</f>
        <v>0</v>
      </c>
      <c r="L179" s="232">
        <v>21</v>
      </c>
      <c r="M179" s="232">
        <f>G179*(1+L179/100)</f>
        <v>0</v>
      </c>
      <c r="N179" s="231">
        <v>0.18207000000000001</v>
      </c>
      <c r="O179" s="231">
        <f>ROUND(E179*N179,2)</f>
        <v>1.82</v>
      </c>
      <c r="P179" s="231">
        <v>0</v>
      </c>
      <c r="Q179" s="231">
        <f>ROUND(E179*P179,2)</f>
        <v>0</v>
      </c>
      <c r="R179" s="232"/>
      <c r="S179" s="232" t="s">
        <v>117</v>
      </c>
      <c r="T179" s="232" t="s">
        <v>118</v>
      </c>
      <c r="U179" s="232">
        <v>0.25</v>
      </c>
      <c r="V179" s="232">
        <f>ROUND(E179*U179,2)</f>
        <v>2.5</v>
      </c>
      <c r="W179" s="232"/>
      <c r="X179" s="232" t="s">
        <v>119</v>
      </c>
      <c r="Y179" s="232" t="s">
        <v>120</v>
      </c>
      <c r="Z179" s="212"/>
      <c r="AA179" s="212"/>
      <c r="AB179" s="212"/>
      <c r="AC179" s="212"/>
      <c r="AD179" s="212"/>
      <c r="AE179" s="212"/>
      <c r="AF179" s="212"/>
      <c r="AG179" s="212" t="s">
        <v>121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3">
      <c r="A180" s="229"/>
      <c r="B180" s="230"/>
      <c r="C180" s="266" t="s">
        <v>362</v>
      </c>
      <c r="D180" s="254"/>
      <c r="E180" s="254"/>
      <c r="F180" s="254"/>
      <c r="G180" s="254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145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3">
      <c r="A181" s="248">
        <v>91</v>
      </c>
      <c r="B181" s="249" t="s">
        <v>365</v>
      </c>
      <c r="C181" s="264" t="s">
        <v>366</v>
      </c>
      <c r="D181" s="250" t="s">
        <v>190</v>
      </c>
      <c r="E181" s="251">
        <v>487.2</v>
      </c>
      <c r="F181" s="252"/>
      <c r="G181" s="253">
        <f>ROUND(E181*F181,2)</f>
        <v>0</v>
      </c>
      <c r="H181" s="233"/>
      <c r="I181" s="232">
        <f>ROUND(E181*H181,2)</f>
        <v>0</v>
      </c>
      <c r="J181" s="233"/>
      <c r="K181" s="232">
        <f>ROUND(E181*J181,2)</f>
        <v>0</v>
      </c>
      <c r="L181" s="232">
        <v>21</v>
      </c>
      <c r="M181" s="232">
        <f>G181*(1+L181/100)</f>
        <v>0</v>
      </c>
      <c r="N181" s="231">
        <v>5.9499999999999997E-2</v>
      </c>
      <c r="O181" s="231">
        <f>ROUND(E181*N181,2)</f>
        <v>28.99</v>
      </c>
      <c r="P181" s="231">
        <v>0</v>
      </c>
      <c r="Q181" s="231">
        <f>ROUND(E181*P181,2)</f>
        <v>0</v>
      </c>
      <c r="R181" s="232" t="s">
        <v>227</v>
      </c>
      <c r="S181" s="232" t="s">
        <v>117</v>
      </c>
      <c r="T181" s="232" t="s">
        <v>118</v>
      </c>
      <c r="U181" s="232">
        <v>0</v>
      </c>
      <c r="V181" s="232">
        <f>ROUND(E181*U181,2)</f>
        <v>0</v>
      </c>
      <c r="W181" s="232"/>
      <c r="X181" s="232" t="s">
        <v>228</v>
      </c>
      <c r="Y181" s="232" t="s">
        <v>120</v>
      </c>
      <c r="Z181" s="212"/>
      <c r="AA181" s="212"/>
      <c r="AB181" s="212"/>
      <c r="AC181" s="212"/>
      <c r="AD181" s="212"/>
      <c r="AE181" s="212"/>
      <c r="AF181" s="212"/>
      <c r="AG181" s="212" t="s">
        <v>229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3">
      <c r="A182" s="229"/>
      <c r="B182" s="230"/>
      <c r="C182" s="265" t="s">
        <v>367</v>
      </c>
      <c r="D182" s="234"/>
      <c r="E182" s="235">
        <v>487.2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123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3">
      <c r="A183" s="248">
        <v>92</v>
      </c>
      <c r="B183" s="249" t="s">
        <v>368</v>
      </c>
      <c r="C183" s="264" t="s">
        <v>369</v>
      </c>
      <c r="D183" s="250" t="s">
        <v>190</v>
      </c>
      <c r="E183" s="251">
        <v>21</v>
      </c>
      <c r="F183" s="252"/>
      <c r="G183" s="253">
        <f>ROUND(E183*F183,2)</f>
        <v>0</v>
      </c>
      <c r="H183" s="233"/>
      <c r="I183" s="232">
        <f>ROUND(E183*H183,2)</f>
        <v>0</v>
      </c>
      <c r="J183" s="233"/>
      <c r="K183" s="232">
        <f>ROUND(E183*J183,2)</f>
        <v>0</v>
      </c>
      <c r="L183" s="232">
        <v>21</v>
      </c>
      <c r="M183" s="232">
        <f>G183*(1+L183/100)</f>
        <v>0</v>
      </c>
      <c r="N183" s="231">
        <v>0.04</v>
      </c>
      <c r="O183" s="231">
        <f>ROUND(E183*N183,2)</f>
        <v>0.84</v>
      </c>
      <c r="P183" s="231">
        <v>0</v>
      </c>
      <c r="Q183" s="231">
        <f>ROUND(E183*P183,2)</f>
        <v>0</v>
      </c>
      <c r="R183" s="232"/>
      <c r="S183" s="232" t="s">
        <v>191</v>
      </c>
      <c r="T183" s="232" t="s">
        <v>192</v>
      </c>
      <c r="U183" s="232">
        <v>0</v>
      </c>
      <c r="V183" s="232">
        <f>ROUND(E183*U183,2)</f>
        <v>0</v>
      </c>
      <c r="W183" s="232"/>
      <c r="X183" s="232" t="s">
        <v>228</v>
      </c>
      <c r="Y183" s="232" t="s">
        <v>120</v>
      </c>
      <c r="Z183" s="212"/>
      <c r="AA183" s="212"/>
      <c r="AB183" s="212"/>
      <c r="AC183" s="212"/>
      <c r="AD183" s="212"/>
      <c r="AE183" s="212"/>
      <c r="AF183" s="212"/>
      <c r="AG183" s="212" t="s">
        <v>229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3">
      <c r="A184" s="229"/>
      <c r="B184" s="230"/>
      <c r="C184" s="265" t="s">
        <v>370</v>
      </c>
      <c r="D184" s="234"/>
      <c r="E184" s="235">
        <v>21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123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3">
      <c r="A185" s="241" t="s">
        <v>112</v>
      </c>
      <c r="B185" s="242" t="s">
        <v>71</v>
      </c>
      <c r="C185" s="263" t="s">
        <v>72</v>
      </c>
      <c r="D185" s="243"/>
      <c r="E185" s="244"/>
      <c r="F185" s="245"/>
      <c r="G185" s="246">
        <f>SUMIF(AG186:AG186,"&lt;&gt;NOR",G186:G186)</f>
        <v>0</v>
      </c>
      <c r="H185" s="240"/>
      <c r="I185" s="240">
        <f>SUM(I186:I186)</f>
        <v>0</v>
      </c>
      <c r="J185" s="240"/>
      <c r="K185" s="240">
        <f>SUM(K186:K186)</f>
        <v>0</v>
      </c>
      <c r="L185" s="240"/>
      <c r="M185" s="240">
        <f>SUM(M186:M186)</f>
        <v>0</v>
      </c>
      <c r="N185" s="239"/>
      <c r="O185" s="239">
        <f>SUM(O186:O186)</f>
        <v>0.13</v>
      </c>
      <c r="P185" s="239"/>
      <c r="Q185" s="239">
        <f>SUM(Q186:Q186)</f>
        <v>0</v>
      </c>
      <c r="R185" s="240"/>
      <c r="S185" s="240"/>
      <c r="T185" s="240"/>
      <c r="U185" s="240"/>
      <c r="V185" s="240">
        <f>SUM(V186:V186)</f>
        <v>5.2</v>
      </c>
      <c r="W185" s="240"/>
      <c r="X185" s="240"/>
      <c r="Y185" s="240"/>
      <c r="AG185" t="s">
        <v>113</v>
      </c>
    </row>
    <row r="186" spans="1:60" outlineLevel="1" x14ac:dyDescent="0.3">
      <c r="A186" s="255">
        <v>93</v>
      </c>
      <c r="B186" s="256" t="s">
        <v>371</v>
      </c>
      <c r="C186" s="267" t="s">
        <v>372</v>
      </c>
      <c r="D186" s="257" t="s">
        <v>116</v>
      </c>
      <c r="E186" s="258">
        <v>20</v>
      </c>
      <c r="F186" s="259"/>
      <c r="G186" s="260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1">
        <v>6.3400000000000001E-3</v>
      </c>
      <c r="O186" s="231">
        <f>ROUND(E186*N186,2)</f>
        <v>0.13</v>
      </c>
      <c r="P186" s="231">
        <v>0</v>
      </c>
      <c r="Q186" s="231">
        <f>ROUND(E186*P186,2)</f>
        <v>0</v>
      </c>
      <c r="R186" s="232"/>
      <c r="S186" s="232" t="s">
        <v>117</v>
      </c>
      <c r="T186" s="232" t="s">
        <v>118</v>
      </c>
      <c r="U186" s="232">
        <v>0.26</v>
      </c>
      <c r="V186" s="232">
        <f>ROUND(E186*U186,2)</f>
        <v>5.2</v>
      </c>
      <c r="W186" s="232"/>
      <c r="X186" s="232" t="s">
        <v>119</v>
      </c>
      <c r="Y186" s="232" t="s">
        <v>120</v>
      </c>
      <c r="Z186" s="212"/>
      <c r="AA186" s="212"/>
      <c r="AB186" s="212"/>
      <c r="AC186" s="212"/>
      <c r="AD186" s="212"/>
      <c r="AE186" s="212"/>
      <c r="AF186" s="212"/>
      <c r="AG186" s="212" t="s">
        <v>121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3">
      <c r="A187" s="241" t="s">
        <v>112</v>
      </c>
      <c r="B187" s="242" t="s">
        <v>73</v>
      </c>
      <c r="C187" s="263" t="s">
        <v>74</v>
      </c>
      <c r="D187" s="243"/>
      <c r="E187" s="244"/>
      <c r="F187" s="245"/>
      <c r="G187" s="246">
        <f>SUMIF(AG188:AG191,"&lt;&gt;NOR",G188:G191)</f>
        <v>0</v>
      </c>
      <c r="H187" s="240"/>
      <c r="I187" s="240">
        <f>SUM(I188:I191)</f>
        <v>0</v>
      </c>
      <c r="J187" s="240"/>
      <c r="K187" s="240">
        <f>SUM(K188:K191)</f>
        <v>0</v>
      </c>
      <c r="L187" s="240"/>
      <c r="M187" s="240">
        <f>SUM(M188:M191)</f>
        <v>0</v>
      </c>
      <c r="N187" s="239"/>
      <c r="O187" s="239">
        <f>SUM(O188:O191)</f>
        <v>0</v>
      </c>
      <c r="P187" s="239"/>
      <c r="Q187" s="239">
        <f>SUM(Q188:Q191)</f>
        <v>0</v>
      </c>
      <c r="R187" s="240"/>
      <c r="S187" s="240"/>
      <c r="T187" s="240"/>
      <c r="U187" s="240"/>
      <c r="V187" s="240">
        <f>SUM(V188:V191)</f>
        <v>0.42000000000000004</v>
      </c>
      <c r="W187" s="240"/>
      <c r="X187" s="240"/>
      <c r="Y187" s="240"/>
      <c r="AG187" t="s">
        <v>113</v>
      </c>
    </row>
    <row r="188" spans="1:60" outlineLevel="1" x14ac:dyDescent="0.3">
      <c r="A188" s="248">
        <v>94</v>
      </c>
      <c r="B188" s="249" t="s">
        <v>373</v>
      </c>
      <c r="C188" s="264" t="s">
        <v>374</v>
      </c>
      <c r="D188" s="250" t="s">
        <v>190</v>
      </c>
      <c r="E188" s="251">
        <v>1</v>
      </c>
      <c r="F188" s="252"/>
      <c r="G188" s="253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1">
        <v>4.0000000000000001E-3</v>
      </c>
      <c r="O188" s="231">
        <f>ROUND(E188*N188,2)</f>
        <v>0</v>
      </c>
      <c r="P188" s="231">
        <v>0</v>
      </c>
      <c r="Q188" s="231">
        <f>ROUND(E188*P188,2)</f>
        <v>0</v>
      </c>
      <c r="R188" s="232"/>
      <c r="S188" s="232" t="s">
        <v>117</v>
      </c>
      <c r="T188" s="232" t="s">
        <v>118</v>
      </c>
      <c r="U188" s="232">
        <v>0.17</v>
      </c>
      <c r="V188" s="232">
        <f>ROUND(E188*U188,2)</f>
        <v>0.17</v>
      </c>
      <c r="W188" s="232"/>
      <c r="X188" s="232" t="s">
        <v>119</v>
      </c>
      <c r="Y188" s="232" t="s">
        <v>120</v>
      </c>
      <c r="Z188" s="212"/>
      <c r="AA188" s="212"/>
      <c r="AB188" s="212"/>
      <c r="AC188" s="212"/>
      <c r="AD188" s="212"/>
      <c r="AE188" s="212"/>
      <c r="AF188" s="212"/>
      <c r="AG188" s="212" t="s">
        <v>121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3">
      <c r="A189" s="229"/>
      <c r="B189" s="230"/>
      <c r="C189" s="266" t="s">
        <v>375</v>
      </c>
      <c r="D189" s="254"/>
      <c r="E189" s="254"/>
      <c r="F189" s="254"/>
      <c r="G189" s="254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145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3">
      <c r="A190" s="248">
        <v>95</v>
      </c>
      <c r="B190" s="249" t="s">
        <v>376</v>
      </c>
      <c r="C190" s="264" t="s">
        <v>377</v>
      </c>
      <c r="D190" s="250" t="s">
        <v>190</v>
      </c>
      <c r="E190" s="251">
        <v>1</v>
      </c>
      <c r="F190" s="252"/>
      <c r="G190" s="253">
        <f>ROUND(E190*F190,2)</f>
        <v>0</v>
      </c>
      <c r="H190" s="233"/>
      <c r="I190" s="232">
        <f>ROUND(E190*H190,2)</f>
        <v>0</v>
      </c>
      <c r="J190" s="233"/>
      <c r="K190" s="232">
        <f>ROUND(E190*J190,2)</f>
        <v>0</v>
      </c>
      <c r="L190" s="232">
        <v>21</v>
      </c>
      <c r="M190" s="232">
        <f>G190*(1+L190/100)</f>
        <v>0</v>
      </c>
      <c r="N190" s="231">
        <v>0</v>
      </c>
      <c r="O190" s="231">
        <f>ROUND(E190*N190,2)</f>
        <v>0</v>
      </c>
      <c r="P190" s="231">
        <v>0</v>
      </c>
      <c r="Q190" s="231">
        <f>ROUND(E190*P190,2)</f>
        <v>0</v>
      </c>
      <c r="R190" s="232"/>
      <c r="S190" s="232" t="s">
        <v>117</v>
      </c>
      <c r="T190" s="232" t="s">
        <v>118</v>
      </c>
      <c r="U190" s="232">
        <v>0.25</v>
      </c>
      <c r="V190" s="232">
        <f>ROUND(E190*U190,2)</f>
        <v>0.25</v>
      </c>
      <c r="W190" s="232"/>
      <c r="X190" s="232" t="s">
        <v>119</v>
      </c>
      <c r="Y190" s="232" t="s">
        <v>120</v>
      </c>
      <c r="Z190" s="212"/>
      <c r="AA190" s="212"/>
      <c r="AB190" s="212"/>
      <c r="AC190" s="212"/>
      <c r="AD190" s="212"/>
      <c r="AE190" s="212"/>
      <c r="AF190" s="212"/>
      <c r="AG190" s="212" t="s">
        <v>121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3">
      <c r="A191" s="229"/>
      <c r="B191" s="230"/>
      <c r="C191" s="266" t="s">
        <v>375</v>
      </c>
      <c r="D191" s="254"/>
      <c r="E191" s="254"/>
      <c r="F191" s="254"/>
      <c r="G191" s="254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145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3">
      <c r="A192" s="241" t="s">
        <v>112</v>
      </c>
      <c r="B192" s="242" t="s">
        <v>75</v>
      </c>
      <c r="C192" s="263" t="s">
        <v>76</v>
      </c>
      <c r="D192" s="243"/>
      <c r="E192" s="244"/>
      <c r="F192" s="245"/>
      <c r="G192" s="246">
        <f>SUMIF(AG193:AG193,"&lt;&gt;NOR",G193:G193)</f>
        <v>0</v>
      </c>
      <c r="H192" s="240"/>
      <c r="I192" s="240">
        <f>SUM(I193:I193)</f>
        <v>0</v>
      </c>
      <c r="J192" s="240"/>
      <c r="K192" s="240">
        <f>SUM(K193:K193)</f>
        <v>0</v>
      </c>
      <c r="L192" s="240"/>
      <c r="M192" s="240">
        <f>SUM(M193:M193)</f>
        <v>0</v>
      </c>
      <c r="N192" s="239"/>
      <c r="O192" s="239">
        <f>SUM(O193:O193)</f>
        <v>0</v>
      </c>
      <c r="P192" s="239"/>
      <c r="Q192" s="239">
        <f>SUM(Q193:Q193)</f>
        <v>0</v>
      </c>
      <c r="R192" s="240"/>
      <c r="S192" s="240"/>
      <c r="T192" s="240"/>
      <c r="U192" s="240"/>
      <c r="V192" s="240">
        <f>SUM(V193:V193)</f>
        <v>66.7</v>
      </c>
      <c r="W192" s="240"/>
      <c r="X192" s="240"/>
      <c r="Y192" s="240"/>
      <c r="AG192" t="s">
        <v>113</v>
      </c>
    </row>
    <row r="193" spans="1:60" outlineLevel="1" x14ac:dyDescent="0.3">
      <c r="A193" s="255">
        <v>96</v>
      </c>
      <c r="B193" s="256" t="s">
        <v>378</v>
      </c>
      <c r="C193" s="267" t="s">
        <v>379</v>
      </c>
      <c r="D193" s="257" t="s">
        <v>221</v>
      </c>
      <c r="E193" s="258">
        <v>4168.9724699999997</v>
      </c>
      <c r="F193" s="259"/>
      <c r="G193" s="260">
        <f>ROUND(E193*F193,2)</f>
        <v>0</v>
      </c>
      <c r="H193" s="233"/>
      <c r="I193" s="232">
        <f>ROUND(E193*H193,2)</f>
        <v>0</v>
      </c>
      <c r="J193" s="233"/>
      <c r="K193" s="232">
        <f>ROUND(E193*J193,2)</f>
        <v>0</v>
      </c>
      <c r="L193" s="232">
        <v>21</v>
      </c>
      <c r="M193" s="232">
        <f>G193*(1+L193/100)</f>
        <v>0</v>
      </c>
      <c r="N193" s="231">
        <v>0</v>
      </c>
      <c r="O193" s="231">
        <f>ROUND(E193*N193,2)</f>
        <v>0</v>
      </c>
      <c r="P193" s="231">
        <v>0</v>
      </c>
      <c r="Q193" s="231">
        <f>ROUND(E193*P193,2)</f>
        <v>0</v>
      </c>
      <c r="R193" s="232"/>
      <c r="S193" s="232" t="s">
        <v>117</v>
      </c>
      <c r="T193" s="232" t="s">
        <v>118</v>
      </c>
      <c r="U193" s="232">
        <v>1.6E-2</v>
      </c>
      <c r="V193" s="232">
        <f>ROUND(E193*U193,2)</f>
        <v>66.7</v>
      </c>
      <c r="W193" s="232"/>
      <c r="X193" s="232" t="s">
        <v>380</v>
      </c>
      <c r="Y193" s="232" t="s">
        <v>120</v>
      </c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3">
      <c r="A194" s="241" t="s">
        <v>112</v>
      </c>
      <c r="B194" s="242" t="s">
        <v>77</v>
      </c>
      <c r="C194" s="263" t="s">
        <v>78</v>
      </c>
      <c r="D194" s="243"/>
      <c r="E194" s="244"/>
      <c r="F194" s="245"/>
      <c r="G194" s="246">
        <f>SUMIF(AG195:AG201,"&lt;&gt;NOR",G195:G201)</f>
        <v>0</v>
      </c>
      <c r="H194" s="240"/>
      <c r="I194" s="240">
        <f>SUM(I195:I201)</f>
        <v>0</v>
      </c>
      <c r="J194" s="240"/>
      <c r="K194" s="240">
        <f>SUM(K195:K201)</f>
        <v>0</v>
      </c>
      <c r="L194" s="240"/>
      <c r="M194" s="240">
        <f>SUM(M195:M201)</f>
        <v>0</v>
      </c>
      <c r="N194" s="239"/>
      <c r="O194" s="239">
        <f>SUM(O195:O201)</f>
        <v>0.03</v>
      </c>
      <c r="P194" s="239"/>
      <c r="Q194" s="239">
        <f>SUM(Q195:Q201)</f>
        <v>0</v>
      </c>
      <c r="R194" s="240"/>
      <c r="S194" s="240"/>
      <c r="T194" s="240"/>
      <c r="U194" s="240"/>
      <c r="V194" s="240">
        <f>SUM(V195:V201)</f>
        <v>2.8200000000000003</v>
      </c>
      <c r="W194" s="240"/>
      <c r="X194" s="240"/>
      <c r="Y194" s="240"/>
      <c r="AG194" t="s">
        <v>113</v>
      </c>
    </row>
    <row r="195" spans="1:60" ht="20.6" outlineLevel="1" x14ac:dyDescent="0.3">
      <c r="A195" s="248">
        <v>97</v>
      </c>
      <c r="B195" s="249" t="s">
        <v>382</v>
      </c>
      <c r="C195" s="264" t="s">
        <v>383</v>
      </c>
      <c r="D195" s="250" t="s">
        <v>116</v>
      </c>
      <c r="E195" s="251">
        <v>15.6</v>
      </c>
      <c r="F195" s="252"/>
      <c r="G195" s="253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1">
        <v>5.1999999999999995E-4</v>
      </c>
      <c r="O195" s="231">
        <f>ROUND(E195*N195,2)</f>
        <v>0.01</v>
      </c>
      <c r="P195" s="231">
        <v>0</v>
      </c>
      <c r="Q195" s="231">
        <f>ROUND(E195*P195,2)</f>
        <v>0</v>
      </c>
      <c r="R195" s="232"/>
      <c r="S195" s="232" t="s">
        <v>117</v>
      </c>
      <c r="T195" s="232" t="s">
        <v>118</v>
      </c>
      <c r="U195" s="232">
        <v>0.05</v>
      </c>
      <c r="V195" s="232">
        <f>ROUND(E195*U195,2)</f>
        <v>0.78</v>
      </c>
      <c r="W195" s="232"/>
      <c r="X195" s="232" t="s">
        <v>119</v>
      </c>
      <c r="Y195" s="232" t="s">
        <v>120</v>
      </c>
      <c r="Z195" s="212"/>
      <c r="AA195" s="212"/>
      <c r="AB195" s="212"/>
      <c r="AC195" s="212"/>
      <c r="AD195" s="212"/>
      <c r="AE195" s="212"/>
      <c r="AF195" s="212"/>
      <c r="AG195" s="212" t="s">
        <v>121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3">
      <c r="A196" s="229"/>
      <c r="B196" s="230"/>
      <c r="C196" s="265" t="s">
        <v>207</v>
      </c>
      <c r="D196" s="234"/>
      <c r="E196" s="235">
        <v>12.24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123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3">
      <c r="A197" s="229"/>
      <c r="B197" s="230"/>
      <c r="C197" s="265" t="s">
        <v>208</v>
      </c>
      <c r="D197" s="234"/>
      <c r="E197" s="235">
        <v>3.36</v>
      </c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123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0.6" outlineLevel="1" x14ac:dyDescent="0.3">
      <c r="A198" s="248">
        <v>98</v>
      </c>
      <c r="B198" s="249" t="s">
        <v>384</v>
      </c>
      <c r="C198" s="264" t="s">
        <v>385</v>
      </c>
      <c r="D198" s="250" t="s">
        <v>116</v>
      </c>
      <c r="E198" s="251">
        <v>31.2</v>
      </c>
      <c r="F198" s="252"/>
      <c r="G198" s="253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1">
        <v>6.3000000000000003E-4</v>
      </c>
      <c r="O198" s="231">
        <f>ROUND(E198*N198,2)</f>
        <v>0.02</v>
      </c>
      <c r="P198" s="231">
        <v>0</v>
      </c>
      <c r="Q198" s="231">
        <f>ROUND(E198*P198,2)</f>
        <v>0</v>
      </c>
      <c r="R198" s="232"/>
      <c r="S198" s="232" t="s">
        <v>117</v>
      </c>
      <c r="T198" s="232" t="s">
        <v>118</v>
      </c>
      <c r="U198" s="232">
        <v>6.4000000000000001E-2</v>
      </c>
      <c r="V198" s="232">
        <f>ROUND(E198*U198,2)</f>
        <v>2</v>
      </c>
      <c r="W198" s="232"/>
      <c r="X198" s="232" t="s">
        <v>119</v>
      </c>
      <c r="Y198" s="232" t="s">
        <v>120</v>
      </c>
      <c r="Z198" s="212"/>
      <c r="AA198" s="212"/>
      <c r="AB198" s="212"/>
      <c r="AC198" s="212"/>
      <c r="AD198" s="212"/>
      <c r="AE198" s="212"/>
      <c r="AF198" s="212"/>
      <c r="AG198" s="212" t="s">
        <v>121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3">
      <c r="A199" s="229"/>
      <c r="B199" s="230"/>
      <c r="C199" s="265" t="s">
        <v>386</v>
      </c>
      <c r="D199" s="234"/>
      <c r="E199" s="235">
        <v>24.48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123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3">
      <c r="A200" s="229"/>
      <c r="B200" s="230"/>
      <c r="C200" s="265" t="s">
        <v>387</v>
      </c>
      <c r="D200" s="234"/>
      <c r="E200" s="235">
        <v>6.72</v>
      </c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123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0.6" outlineLevel="1" x14ac:dyDescent="0.3">
      <c r="A201" s="255">
        <v>99</v>
      </c>
      <c r="B201" s="256" t="s">
        <v>388</v>
      </c>
      <c r="C201" s="267" t="s">
        <v>389</v>
      </c>
      <c r="D201" s="257" t="s">
        <v>221</v>
      </c>
      <c r="E201" s="258">
        <v>2.777E-2</v>
      </c>
      <c r="F201" s="259"/>
      <c r="G201" s="260">
        <f>ROUND(E201*F201,2)</f>
        <v>0</v>
      </c>
      <c r="H201" s="233"/>
      <c r="I201" s="232">
        <f>ROUND(E201*H201,2)</f>
        <v>0</v>
      </c>
      <c r="J201" s="233"/>
      <c r="K201" s="232">
        <f>ROUND(E201*J201,2)</f>
        <v>0</v>
      </c>
      <c r="L201" s="232">
        <v>21</v>
      </c>
      <c r="M201" s="232">
        <f>G201*(1+L201/100)</f>
        <v>0</v>
      </c>
      <c r="N201" s="231">
        <v>0</v>
      </c>
      <c r="O201" s="231">
        <f>ROUND(E201*N201,2)</f>
        <v>0</v>
      </c>
      <c r="P201" s="231">
        <v>0</v>
      </c>
      <c r="Q201" s="231">
        <f>ROUND(E201*P201,2)</f>
        <v>0</v>
      </c>
      <c r="R201" s="232"/>
      <c r="S201" s="232" t="s">
        <v>117</v>
      </c>
      <c r="T201" s="232" t="s">
        <v>118</v>
      </c>
      <c r="U201" s="232">
        <v>1.5669999999999999</v>
      </c>
      <c r="V201" s="232">
        <f>ROUND(E201*U201,2)</f>
        <v>0.04</v>
      </c>
      <c r="W201" s="232"/>
      <c r="X201" s="232" t="s">
        <v>380</v>
      </c>
      <c r="Y201" s="232" t="s">
        <v>120</v>
      </c>
      <c r="Z201" s="212"/>
      <c r="AA201" s="212"/>
      <c r="AB201" s="212"/>
      <c r="AC201" s="212"/>
      <c r="AD201" s="212"/>
      <c r="AE201" s="212"/>
      <c r="AF201" s="212"/>
      <c r="AG201" s="212" t="s">
        <v>381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3">
      <c r="A202" s="241" t="s">
        <v>112</v>
      </c>
      <c r="B202" s="242" t="s">
        <v>79</v>
      </c>
      <c r="C202" s="263" t="s">
        <v>80</v>
      </c>
      <c r="D202" s="243"/>
      <c r="E202" s="244"/>
      <c r="F202" s="245"/>
      <c r="G202" s="246">
        <f>SUMIF(AG203:AG212,"&lt;&gt;NOR",G203:G212)</f>
        <v>0</v>
      </c>
      <c r="H202" s="240"/>
      <c r="I202" s="240">
        <f>SUM(I203:I212)</f>
        <v>0</v>
      </c>
      <c r="J202" s="240"/>
      <c r="K202" s="240">
        <f>SUM(K203:K212)</f>
        <v>0</v>
      </c>
      <c r="L202" s="240"/>
      <c r="M202" s="240">
        <f>SUM(M203:M212)</f>
        <v>0</v>
      </c>
      <c r="N202" s="239"/>
      <c r="O202" s="239">
        <f>SUM(O203:O212)</f>
        <v>0.01</v>
      </c>
      <c r="P202" s="239"/>
      <c r="Q202" s="239">
        <f>SUM(Q203:Q212)</f>
        <v>0</v>
      </c>
      <c r="R202" s="240"/>
      <c r="S202" s="240"/>
      <c r="T202" s="240"/>
      <c r="U202" s="240"/>
      <c r="V202" s="240">
        <f>SUM(V203:V212)</f>
        <v>14.42</v>
      </c>
      <c r="W202" s="240"/>
      <c r="X202" s="240"/>
      <c r="Y202" s="240"/>
      <c r="AG202" t="s">
        <v>113</v>
      </c>
    </row>
    <row r="203" spans="1:60" outlineLevel="1" x14ac:dyDescent="0.3">
      <c r="A203" s="248">
        <v>100</v>
      </c>
      <c r="B203" s="249" t="s">
        <v>390</v>
      </c>
      <c r="C203" s="264" t="s">
        <v>391</v>
      </c>
      <c r="D203" s="250" t="s">
        <v>116</v>
      </c>
      <c r="E203" s="251">
        <v>13</v>
      </c>
      <c r="F203" s="252"/>
      <c r="G203" s="253">
        <f>ROUND(E203*F203,2)</f>
        <v>0</v>
      </c>
      <c r="H203" s="233"/>
      <c r="I203" s="232">
        <f>ROUND(E203*H203,2)</f>
        <v>0</v>
      </c>
      <c r="J203" s="233"/>
      <c r="K203" s="232">
        <f>ROUND(E203*J203,2)</f>
        <v>0</v>
      </c>
      <c r="L203" s="232">
        <v>21</v>
      </c>
      <c r="M203" s="232">
        <f>G203*(1+L203/100)</f>
        <v>0</v>
      </c>
      <c r="N203" s="231">
        <v>3.3E-4</v>
      </c>
      <c r="O203" s="231">
        <f>ROUND(E203*N203,2)</f>
        <v>0</v>
      </c>
      <c r="P203" s="231">
        <v>0</v>
      </c>
      <c r="Q203" s="231">
        <f>ROUND(E203*P203,2)</f>
        <v>0</v>
      </c>
      <c r="R203" s="232"/>
      <c r="S203" s="232" t="s">
        <v>117</v>
      </c>
      <c r="T203" s="232" t="s">
        <v>118</v>
      </c>
      <c r="U203" s="232">
        <v>0.41199999999999998</v>
      </c>
      <c r="V203" s="232">
        <f>ROUND(E203*U203,2)</f>
        <v>5.36</v>
      </c>
      <c r="W203" s="232"/>
      <c r="X203" s="232" t="s">
        <v>119</v>
      </c>
      <c r="Y203" s="232" t="s">
        <v>120</v>
      </c>
      <c r="Z203" s="212"/>
      <c r="AA203" s="212"/>
      <c r="AB203" s="212"/>
      <c r="AC203" s="212"/>
      <c r="AD203" s="212"/>
      <c r="AE203" s="212"/>
      <c r="AF203" s="212"/>
      <c r="AG203" s="212" t="s">
        <v>121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3">
      <c r="A204" s="229"/>
      <c r="B204" s="230"/>
      <c r="C204" s="265" t="s">
        <v>392</v>
      </c>
      <c r="D204" s="234"/>
      <c r="E204" s="235">
        <v>13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123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3">
      <c r="A205" s="248">
        <v>101</v>
      </c>
      <c r="B205" s="249" t="s">
        <v>393</v>
      </c>
      <c r="C205" s="264" t="s">
        <v>394</v>
      </c>
      <c r="D205" s="250" t="s">
        <v>116</v>
      </c>
      <c r="E205" s="251">
        <v>13</v>
      </c>
      <c r="F205" s="252"/>
      <c r="G205" s="253">
        <f>ROUND(E205*F205,2)</f>
        <v>0</v>
      </c>
      <c r="H205" s="233"/>
      <c r="I205" s="232">
        <f>ROUND(E205*H205,2)</f>
        <v>0</v>
      </c>
      <c r="J205" s="233"/>
      <c r="K205" s="232">
        <f>ROUND(E205*J205,2)</f>
        <v>0</v>
      </c>
      <c r="L205" s="232">
        <v>21</v>
      </c>
      <c r="M205" s="232">
        <f>G205*(1+L205/100)</f>
        <v>0</v>
      </c>
      <c r="N205" s="231">
        <v>4.2000000000000002E-4</v>
      </c>
      <c r="O205" s="231">
        <f>ROUND(E205*N205,2)</f>
        <v>0.01</v>
      </c>
      <c r="P205" s="231">
        <v>0</v>
      </c>
      <c r="Q205" s="231">
        <f>ROUND(E205*P205,2)</f>
        <v>0</v>
      </c>
      <c r="R205" s="232"/>
      <c r="S205" s="232" t="s">
        <v>117</v>
      </c>
      <c r="T205" s="232" t="s">
        <v>118</v>
      </c>
      <c r="U205" s="232">
        <v>0.28699999999999998</v>
      </c>
      <c r="V205" s="232">
        <f>ROUND(E205*U205,2)</f>
        <v>3.73</v>
      </c>
      <c r="W205" s="232"/>
      <c r="X205" s="232" t="s">
        <v>119</v>
      </c>
      <c r="Y205" s="232" t="s">
        <v>120</v>
      </c>
      <c r="Z205" s="212"/>
      <c r="AA205" s="212"/>
      <c r="AB205" s="212"/>
      <c r="AC205" s="212"/>
      <c r="AD205" s="212"/>
      <c r="AE205" s="212"/>
      <c r="AF205" s="212"/>
      <c r="AG205" s="212" t="s">
        <v>121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3">
      <c r="A206" s="229"/>
      <c r="B206" s="230"/>
      <c r="C206" s="266" t="s">
        <v>395</v>
      </c>
      <c r="D206" s="254"/>
      <c r="E206" s="254"/>
      <c r="F206" s="254"/>
      <c r="G206" s="254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145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3">
      <c r="A207" s="229"/>
      <c r="B207" s="230"/>
      <c r="C207" s="265" t="s">
        <v>392</v>
      </c>
      <c r="D207" s="234"/>
      <c r="E207" s="235">
        <v>13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123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3">
      <c r="A208" s="248">
        <v>102</v>
      </c>
      <c r="B208" s="249" t="s">
        <v>396</v>
      </c>
      <c r="C208" s="264" t="s">
        <v>397</v>
      </c>
      <c r="D208" s="250" t="s">
        <v>116</v>
      </c>
      <c r="E208" s="251">
        <v>13</v>
      </c>
      <c r="F208" s="252"/>
      <c r="G208" s="253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1">
        <v>3.6000000000000002E-4</v>
      </c>
      <c r="O208" s="231">
        <f>ROUND(E208*N208,2)</f>
        <v>0</v>
      </c>
      <c r="P208" s="231">
        <v>0</v>
      </c>
      <c r="Q208" s="231">
        <f>ROUND(E208*P208,2)</f>
        <v>0</v>
      </c>
      <c r="R208" s="232"/>
      <c r="S208" s="232" t="s">
        <v>117</v>
      </c>
      <c r="T208" s="232" t="s">
        <v>118</v>
      </c>
      <c r="U208" s="232">
        <v>0.41</v>
      </c>
      <c r="V208" s="232">
        <f>ROUND(E208*U208,2)</f>
        <v>5.33</v>
      </c>
      <c r="W208" s="232"/>
      <c r="X208" s="232" t="s">
        <v>119</v>
      </c>
      <c r="Y208" s="232" t="s">
        <v>120</v>
      </c>
      <c r="Z208" s="212"/>
      <c r="AA208" s="212"/>
      <c r="AB208" s="212"/>
      <c r="AC208" s="212"/>
      <c r="AD208" s="212"/>
      <c r="AE208" s="212"/>
      <c r="AF208" s="212"/>
      <c r="AG208" s="212" t="s">
        <v>121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3">
      <c r="A209" s="229"/>
      <c r="B209" s="230"/>
      <c r="C209" s="266" t="s">
        <v>395</v>
      </c>
      <c r="D209" s="254"/>
      <c r="E209" s="254"/>
      <c r="F209" s="254"/>
      <c r="G209" s="254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145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3">
      <c r="A210" s="229"/>
      <c r="B210" s="230"/>
      <c r="C210" s="265" t="s">
        <v>392</v>
      </c>
      <c r="D210" s="234"/>
      <c r="E210" s="235">
        <v>13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123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3">
      <c r="A211" s="248">
        <v>103</v>
      </c>
      <c r="B211" s="249" t="s">
        <v>398</v>
      </c>
      <c r="C211" s="264" t="s">
        <v>399</v>
      </c>
      <c r="D211" s="250" t="s">
        <v>116</v>
      </c>
      <c r="E211" s="251">
        <v>13</v>
      </c>
      <c r="F211" s="252"/>
      <c r="G211" s="253">
        <f>ROUND(E211*F211,2)</f>
        <v>0</v>
      </c>
      <c r="H211" s="233"/>
      <c r="I211" s="232">
        <f>ROUND(E211*H211,2)</f>
        <v>0</v>
      </c>
      <c r="J211" s="233"/>
      <c r="K211" s="232">
        <f>ROUND(E211*J211,2)</f>
        <v>0</v>
      </c>
      <c r="L211" s="232">
        <v>21</v>
      </c>
      <c r="M211" s="232">
        <f>G211*(1+L211/100)</f>
        <v>0</v>
      </c>
      <c r="N211" s="231">
        <v>0</v>
      </c>
      <c r="O211" s="231">
        <f>ROUND(E211*N211,2)</f>
        <v>0</v>
      </c>
      <c r="P211" s="231">
        <v>0</v>
      </c>
      <c r="Q211" s="231">
        <f>ROUND(E211*P211,2)</f>
        <v>0</v>
      </c>
      <c r="R211" s="232"/>
      <c r="S211" s="232" t="s">
        <v>191</v>
      </c>
      <c r="T211" s="232" t="s">
        <v>192</v>
      </c>
      <c r="U211" s="232">
        <v>0</v>
      </c>
      <c r="V211" s="232">
        <f>ROUND(E211*U211,2)</f>
        <v>0</v>
      </c>
      <c r="W211" s="232"/>
      <c r="X211" s="232" t="s">
        <v>119</v>
      </c>
      <c r="Y211" s="232" t="s">
        <v>120</v>
      </c>
      <c r="Z211" s="212"/>
      <c r="AA211" s="212"/>
      <c r="AB211" s="212"/>
      <c r="AC211" s="212"/>
      <c r="AD211" s="212"/>
      <c r="AE211" s="212"/>
      <c r="AF211" s="212"/>
      <c r="AG211" s="212" t="s">
        <v>121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3">
      <c r="A212" s="229"/>
      <c r="B212" s="230"/>
      <c r="C212" s="265" t="s">
        <v>392</v>
      </c>
      <c r="D212" s="234"/>
      <c r="E212" s="235">
        <v>13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123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3">
      <c r="A213" s="241" t="s">
        <v>112</v>
      </c>
      <c r="B213" s="242" t="s">
        <v>81</v>
      </c>
      <c r="C213" s="263" t="s">
        <v>82</v>
      </c>
      <c r="D213" s="243"/>
      <c r="E213" s="244"/>
      <c r="F213" s="245"/>
      <c r="G213" s="246">
        <f>SUMIF(AG214:AG228,"&lt;&gt;NOR",G214:G228)</f>
        <v>0</v>
      </c>
      <c r="H213" s="240"/>
      <c r="I213" s="240">
        <f>SUM(I214:I228)</f>
        <v>0</v>
      </c>
      <c r="J213" s="240"/>
      <c r="K213" s="240">
        <f>SUM(K214:K228)</f>
        <v>0</v>
      </c>
      <c r="L213" s="240"/>
      <c r="M213" s="240">
        <f>SUM(M214:M228)</f>
        <v>0</v>
      </c>
      <c r="N213" s="239"/>
      <c r="O213" s="239">
        <f>SUM(O214:O228)</f>
        <v>0</v>
      </c>
      <c r="P213" s="239"/>
      <c r="Q213" s="239">
        <f>SUM(Q214:Q228)</f>
        <v>0</v>
      </c>
      <c r="R213" s="240"/>
      <c r="S213" s="240"/>
      <c r="T213" s="240"/>
      <c r="U213" s="240"/>
      <c r="V213" s="240">
        <f>SUM(V214:V228)</f>
        <v>1046.3000000000002</v>
      </c>
      <c r="W213" s="240"/>
      <c r="X213" s="240"/>
      <c r="Y213" s="240"/>
      <c r="AG213" t="s">
        <v>113</v>
      </c>
    </row>
    <row r="214" spans="1:60" outlineLevel="1" x14ac:dyDescent="0.3">
      <c r="A214" s="248">
        <v>104</v>
      </c>
      <c r="B214" s="249" t="s">
        <v>400</v>
      </c>
      <c r="C214" s="264" t="s">
        <v>401</v>
      </c>
      <c r="D214" s="250" t="s">
        <v>221</v>
      </c>
      <c r="E214" s="251">
        <v>1256.97</v>
      </c>
      <c r="F214" s="252"/>
      <c r="G214" s="253">
        <f>ROUND(E214*F214,2)</f>
        <v>0</v>
      </c>
      <c r="H214" s="233"/>
      <c r="I214" s="232">
        <f>ROUND(E214*H214,2)</f>
        <v>0</v>
      </c>
      <c r="J214" s="233"/>
      <c r="K214" s="232">
        <f>ROUND(E214*J214,2)</f>
        <v>0</v>
      </c>
      <c r="L214" s="232">
        <v>21</v>
      </c>
      <c r="M214" s="232">
        <f>G214*(1+L214/100)</f>
        <v>0</v>
      </c>
      <c r="N214" s="231">
        <v>0</v>
      </c>
      <c r="O214" s="231">
        <f>ROUND(E214*N214,2)</f>
        <v>0</v>
      </c>
      <c r="P214" s="231">
        <v>0</v>
      </c>
      <c r="Q214" s="231">
        <f>ROUND(E214*P214,2)</f>
        <v>0</v>
      </c>
      <c r="R214" s="232"/>
      <c r="S214" s="232" t="s">
        <v>117</v>
      </c>
      <c r="T214" s="232" t="s">
        <v>118</v>
      </c>
      <c r="U214" s="232">
        <v>0</v>
      </c>
      <c r="V214" s="232">
        <f>ROUND(E214*U214,2)</f>
        <v>0</v>
      </c>
      <c r="W214" s="232"/>
      <c r="X214" s="232" t="s">
        <v>119</v>
      </c>
      <c r="Y214" s="232" t="s">
        <v>120</v>
      </c>
      <c r="Z214" s="212"/>
      <c r="AA214" s="212"/>
      <c r="AB214" s="212"/>
      <c r="AC214" s="212"/>
      <c r="AD214" s="212"/>
      <c r="AE214" s="212"/>
      <c r="AF214" s="212"/>
      <c r="AG214" s="212" t="s">
        <v>121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3">
      <c r="A215" s="229"/>
      <c r="B215" s="230"/>
      <c r="C215" s="265" t="s">
        <v>402</v>
      </c>
      <c r="D215" s="234"/>
      <c r="E215" s="235">
        <v>3.19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123</v>
      </c>
      <c r="AH215" s="212">
        <v>7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3">
      <c r="A216" s="229"/>
      <c r="B216" s="230"/>
      <c r="C216" s="265" t="s">
        <v>403</v>
      </c>
      <c r="D216" s="234"/>
      <c r="E216" s="235">
        <v>103.4</v>
      </c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123</v>
      </c>
      <c r="AH216" s="212">
        <v>7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3">
      <c r="A217" s="229"/>
      <c r="B217" s="230"/>
      <c r="C217" s="265" t="s">
        <v>404</v>
      </c>
      <c r="D217" s="234"/>
      <c r="E217" s="235">
        <v>1150.3800000000001</v>
      </c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123</v>
      </c>
      <c r="AH217" s="212">
        <v>7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0.6" outlineLevel="1" x14ac:dyDescent="0.3">
      <c r="A218" s="248">
        <v>105</v>
      </c>
      <c r="B218" s="249" t="s">
        <v>405</v>
      </c>
      <c r="C218" s="264" t="s">
        <v>406</v>
      </c>
      <c r="D218" s="250" t="s">
        <v>221</v>
      </c>
      <c r="E218" s="251">
        <v>116.12439999999999</v>
      </c>
      <c r="F218" s="252"/>
      <c r="G218" s="253">
        <f>ROUND(E218*F218,2)</f>
        <v>0</v>
      </c>
      <c r="H218" s="233"/>
      <c r="I218" s="232">
        <f>ROUND(E218*H218,2)</f>
        <v>0</v>
      </c>
      <c r="J218" s="233"/>
      <c r="K218" s="232">
        <f>ROUND(E218*J218,2)</f>
        <v>0</v>
      </c>
      <c r="L218" s="232">
        <v>21</v>
      </c>
      <c r="M218" s="232">
        <f>G218*(1+L218/100)</f>
        <v>0</v>
      </c>
      <c r="N218" s="231">
        <v>0</v>
      </c>
      <c r="O218" s="231">
        <f>ROUND(E218*N218,2)</f>
        <v>0</v>
      </c>
      <c r="P218" s="231">
        <v>0</v>
      </c>
      <c r="Q218" s="231">
        <f>ROUND(E218*P218,2)</f>
        <v>0</v>
      </c>
      <c r="R218" s="232"/>
      <c r="S218" s="232" t="s">
        <v>117</v>
      </c>
      <c r="T218" s="232" t="s">
        <v>118</v>
      </c>
      <c r="U218" s="232">
        <v>0</v>
      </c>
      <c r="V218" s="232">
        <f>ROUND(E218*U218,2)</f>
        <v>0</v>
      </c>
      <c r="W218" s="232"/>
      <c r="X218" s="232" t="s">
        <v>119</v>
      </c>
      <c r="Y218" s="232" t="s">
        <v>120</v>
      </c>
      <c r="Z218" s="212"/>
      <c r="AA218" s="212"/>
      <c r="AB218" s="212"/>
      <c r="AC218" s="212"/>
      <c r="AD218" s="212"/>
      <c r="AE218" s="212"/>
      <c r="AF218" s="212"/>
      <c r="AG218" s="212" t="s">
        <v>121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3">
      <c r="A219" s="229"/>
      <c r="B219" s="230"/>
      <c r="C219" s="265" t="s">
        <v>407</v>
      </c>
      <c r="D219" s="234"/>
      <c r="E219" s="235">
        <v>112.8</v>
      </c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123</v>
      </c>
      <c r="AH219" s="212">
        <v>7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3">
      <c r="A220" s="229"/>
      <c r="B220" s="230"/>
      <c r="C220" s="265" t="s">
        <v>408</v>
      </c>
      <c r="D220" s="234"/>
      <c r="E220" s="235">
        <v>2.1993999999999998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123</v>
      </c>
      <c r="AH220" s="212">
        <v>7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3">
      <c r="A221" s="229"/>
      <c r="B221" s="230"/>
      <c r="C221" s="265" t="s">
        <v>409</v>
      </c>
      <c r="D221" s="234"/>
      <c r="E221" s="235">
        <v>1.125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123</v>
      </c>
      <c r="AH221" s="212">
        <v>7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0.6" outlineLevel="1" x14ac:dyDescent="0.3">
      <c r="A222" s="248">
        <v>106</v>
      </c>
      <c r="B222" s="249" t="s">
        <v>410</v>
      </c>
      <c r="C222" s="264" t="s">
        <v>411</v>
      </c>
      <c r="D222" s="250" t="s">
        <v>221</v>
      </c>
      <c r="E222" s="251">
        <v>403.30399999999997</v>
      </c>
      <c r="F222" s="252"/>
      <c r="G222" s="253">
        <f>ROUND(E222*F222,2)</f>
        <v>0</v>
      </c>
      <c r="H222" s="233"/>
      <c r="I222" s="232">
        <f>ROUND(E222*H222,2)</f>
        <v>0</v>
      </c>
      <c r="J222" s="233"/>
      <c r="K222" s="232">
        <f>ROUND(E222*J222,2)</f>
        <v>0</v>
      </c>
      <c r="L222" s="232">
        <v>21</v>
      </c>
      <c r="M222" s="232">
        <f>G222*(1+L222/100)</f>
        <v>0</v>
      </c>
      <c r="N222" s="231">
        <v>0</v>
      </c>
      <c r="O222" s="231">
        <f>ROUND(E222*N222,2)</f>
        <v>0</v>
      </c>
      <c r="P222" s="231">
        <v>0</v>
      </c>
      <c r="Q222" s="231">
        <f>ROUND(E222*P222,2)</f>
        <v>0</v>
      </c>
      <c r="R222" s="232"/>
      <c r="S222" s="232" t="s">
        <v>117</v>
      </c>
      <c r="T222" s="232" t="s">
        <v>118</v>
      </c>
      <c r="U222" s="232">
        <v>0</v>
      </c>
      <c r="V222" s="232">
        <f>ROUND(E222*U222,2)</f>
        <v>0</v>
      </c>
      <c r="W222" s="232"/>
      <c r="X222" s="232" t="s">
        <v>119</v>
      </c>
      <c r="Y222" s="232" t="s">
        <v>120</v>
      </c>
      <c r="Z222" s="212"/>
      <c r="AA222" s="212"/>
      <c r="AB222" s="212"/>
      <c r="AC222" s="212"/>
      <c r="AD222" s="212"/>
      <c r="AE222" s="212"/>
      <c r="AF222" s="212"/>
      <c r="AG222" s="212" t="s">
        <v>121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3">
      <c r="A223" s="229"/>
      <c r="B223" s="230"/>
      <c r="C223" s="266" t="s">
        <v>412</v>
      </c>
      <c r="D223" s="254"/>
      <c r="E223" s="254"/>
      <c r="F223" s="254"/>
      <c r="G223" s="254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145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3">
      <c r="A224" s="229"/>
      <c r="B224" s="230"/>
      <c r="C224" s="265" t="s">
        <v>413</v>
      </c>
      <c r="D224" s="234"/>
      <c r="E224" s="235">
        <v>400.99400000000003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123</v>
      </c>
      <c r="AH224" s="212">
        <v>7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3">
      <c r="A225" s="229"/>
      <c r="B225" s="230"/>
      <c r="C225" s="265" t="s">
        <v>414</v>
      </c>
      <c r="D225" s="234"/>
      <c r="E225" s="235">
        <v>2.31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123</v>
      </c>
      <c r="AH225" s="212">
        <v>7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3">
      <c r="A226" s="255">
        <v>107</v>
      </c>
      <c r="B226" s="256" t="s">
        <v>415</v>
      </c>
      <c r="C226" s="267" t="s">
        <v>416</v>
      </c>
      <c r="D226" s="257" t="s">
        <v>221</v>
      </c>
      <c r="E226" s="258">
        <v>1776.3984</v>
      </c>
      <c r="F226" s="259"/>
      <c r="G226" s="260">
        <f>ROUND(E226*F226,2)</f>
        <v>0</v>
      </c>
      <c r="H226" s="233"/>
      <c r="I226" s="232">
        <f>ROUND(E226*H226,2)</f>
        <v>0</v>
      </c>
      <c r="J226" s="233"/>
      <c r="K226" s="232">
        <f>ROUND(E226*J226,2)</f>
        <v>0</v>
      </c>
      <c r="L226" s="232">
        <v>21</v>
      </c>
      <c r="M226" s="232">
        <f>G226*(1+L226/100)</f>
        <v>0</v>
      </c>
      <c r="N226" s="231">
        <v>0</v>
      </c>
      <c r="O226" s="231">
        <f>ROUND(E226*N226,2)</f>
        <v>0</v>
      </c>
      <c r="P226" s="231">
        <v>0</v>
      </c>
      <c r="Q226" s="231">
        <f>ROUND(E226*P226,2)</f>
        <v>0</v>
      </c>
      <c r="R226" s="232"/>
      <c r="S226" s="232" t="s">
        <v>117</v>
      </c>
      <c r="T226" s="232" t="s">
        <v>118</v>
      </c>
      <c r="U226" s="232">
        <v>9.9000000000000005E-2</v>
      </c>
      <c r="V226" s="232">
        <f>ROUND(E226*U226,2)</f>
        <v>175.86</v>
      </c>
      <c r="W226" s="232"/>
      <c r="X226" s="232" t="s">
        <v>417</v>
      </c>
      <c r="Y226" s="232" t="s">
        <v>120</v>
      </c>
      <c r="Z226" s="212"/>
      <c r="AA226" s="212"/>
      <c r="AB226" s="212"/>
      <c r="AC226" s="212"/>
      <c r="AD226" s="212"/>
      <c r="AE226" s="212"/>
      <c r="AF226" s="212"/>
      <c r="AG226" s="212" t="s">
        <v>418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3">
      <c r="A227" s="255">
        <v>108</v>
      </c>
      <c r="B227" s="256" t="s">
        <v>419</v>
      </c>
      <c r="C227" s="267" t="s">
        <v>420</v>
      </c>
      <c r="D227" s="257" t="s">
        <v>221</v>
      </c>
      <c r="E227" s="258">
        <v>1776.3984</v>
      </c>
      <c r="F227" s="259"/>
      <c r="G227" s="260">
        <f>ROUND(E227*F227,2)</f>
        <v>0</v>
      </c>
      <c r="H227" s="233"/>
      <c r="I227" s="232">
        <f>ROUND(E227*H227,2)</f>
        <v>0</v>
      </c>
      <c r="J227" s="233"/>
      <c r="K227" s="232">
        <f>ROUND(E227*J227,2)</f>
        <v>0</v>
      </c>
      <c r="L227" s="232">
        <v>21</v>
      </c>
      <c r="M227" s="232">
        <f>G227*(1+L227/100)</f>
        <v>0</v>
      </c>
      <c r="N227" s="231">
        <v>0</v>
      </c>
      <c r="O227" s="231">
        <f>ROUND(E227*N227,2)</f>
        <v>0</v>
      </c>
      <c r="P227" s="231">
        <v>0</v>
      </c>
      <c r="Q227" s="231">
        <f>ROUND(E227*P227,2)</f>
        <v>0</v>
      </c>
      <c r="R227" s="232"/>
      <c r="S227" s="232" t="s">
        <v>117</v>
      </c>
      <c r="T227" s="232" t="s">
        <v>118</v>
      </c>
      <c r="U227" s="232">
        <v>0.49</v>
      </c>
      <c r="V227" s="232">
        <f>ROUND(E227*U227,2)</f>
        <v>870.44</v>
      </c>
      <c r="W227" s="232"/>
      <c r="X227" s="232" t="s">
        <v>417</v>
      </c>
      <c r="Y227" s="232" t="s">
        <v>120</v>
      </c>
      <c r="Z227" s="212"/>
      <c r="AA227" s="212"/>
      <c r="AB227" s="212"/>
      <c r="AC227" s="212"/>
      <c r="AD227" s="212"/>
      <c r="AE227" s="212"/>
      <c r="AF227" s="212"/>
      <c r="AG227" s="212" t="s">
        <v>418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3">
      <c r="A228" s="255">
        <v>109</v>
      </c>
      <c r="B228" s="256" t="s">
        <v>421</v>
      </c>
      <c r="C228" s="267" t="s">
        <v>422</v>
      </c>
      <c r="D228" s="257" t="s">
        <v>221</v>
      </c>
      <c r="E228" s="258">
        <v>33751.569600000003</v>
      </c>
      <c r="F228" s="259"/>
      <c r="G228" s="260">
        <f>ROUND(E228*F228,2)</f>
        <v>0</v>
      </c>
      <c r="H228" s="233"/>
      <c r="I228" s="232">
        <f>ROUND(E228*H228,2)</f>
        <v>0</v>
      </c>
      <c r="J228" s="233"/>
      <c r="K228" s="232">
        <f>ROUND(E228*J228,2)</f>
        <v>0</v>
      </c>
      <c r="L228" s="232">
        <v>21</v>
      </c>
      <c r="M228" s="232">
        <f>G228*(1+L228/100)</f>
        <v>0</v>
      </c>
      <c r="N228" s="231">
        <v>0</v>
      </c>
      <c r="O228" s="231">
        <f>ROUND(E228*N228,2)</f>
        <v>0</v>
      </c>
      <c r="P228" s="231">
        <v>0</v>
      </c>
      <c r="Q228" s="231">
        <f>ROUND(E228*P228,2)</f>
        <v>0</v>
      </c>
      <c r="R228" s="232"/>
      <c r="S228" s="232" t="s">
        <v>117</v>
      </c>
      <c r="T228" s="232" t="s">
        <v>118</v>
      </c>
      <c r="U228" s="232">
        <v>0</v>
      </c>
      <c r="V228" s="232">
        <f>ROUND(E228*U228,2)</f>
        <v>0</v>
      </c>
      <c r="W228" s="232"/>
      <c r="X228" s="232" t="s">
        <v>417</v>
      </c>
      <c r="Y228" s="232" t="s">
        <v>120</v>
      </c>
      <c r="Z228" s="212"/>
      <c r="AA228" s="212"/>
      <c r="AB228" s="212"/>
      <c r="AC228" s="212"/>
      <c r="AD228" s="212"/>
      <c r="AE228" s="212"/>
      <c r="AF228" s="212"/>
      <c r="AG228" s="212" t="s">
        <v>418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3">
      <c r="A229" s="241" t="s">
        <v>112</v>
      </c>
      <c r="B229" s="242" t="s">
        <v>84</v>
      </c>
      <c r="C229" s="263" t="s">
        <v>29</v>
      </c>
      <c r="D229" s="243"/>
      <c r="E229" s="244"/>
      <c r="F229" s="245"/>
      <c r="G229" s="246">
        <f>SUMIF(AG230:AG245,"&lt;&gt;NOR",G230:G245)</f>
        <v>0</v>
      </c>
      <c r="H229" s="240"/>
      <c r="I229" s="240">
        <f>SUM(I230:I245)</f>
        <v>0</v>
      </c>
      <c r="J229" s="240"/>
      <c r="K229" s="240">
        <f>SUM(K230:K245)</f>
        <v>0</v>
      </c>
      <c r="L229" s="240"/>
      <c r="M229" s="240">
        <f>SUM(M230:M245)</f>
        <v>0</v>
      </c>
      <c r="N229" s="239"/>
      <c r="O229" s="239">
        <f>SUM(O230:O245)</f>
        <v>0</v>
      </c>
      <c r="P229" s="239"/>
      <c r="Q229" s="239">
        <f>SUM(Q230:Q245)</f>
        <v>0</v>
      </c>
      <c r="R229" s="240"/>
      <c r="S229" s="240"/>
      <c r="T229" s="240"/>
      <c r="U229" s="240"/>
      <c r="V229" s="240">
        <f>SUM(V230:V245)</f>
        <v>0</v>
      </c>
      <c r="W229" s="240"/>
      <c r="X229" s="240"/>
      <c r="Y229" s="240"/>
      <c r="AG229" t="s">
        <v>113</v>
      </c>
    </row>
    <row r="230" spans="1:60" outlineLevel="1" x14ac:dyDescent="0.3">
      <c r="A230" s="255">
        <v>110</v>
      </c>
      <c r="B230" s="256" t="s">
        <v>423</v>
      </c>
      <c r="C230" s="267" t="s">
        <v>424</v>
      </c>
      <c r="D230" s="257" t="s">
        <v>425</v>
      </c>
      <c r="E230" s="258">
        <v>1</v>
      </c>
      <c r="F230" s="259"/>
      <c r="G230" s="260">
        <f>ROUND(E230*F230,2)</f>
        <v>0</v>
      </c>
      <c r="H230" s="233"/>
      <c r="I230" s="232">
        <f>ROUND(E230*H230,2)</f>
        <v>0</v>
      </c>
      <c r="J230" s="233"/>
      <c r="K230" s="232">
        <f>ROUND(E230*J230,2)</f>
        <v>0</v>
      </c>
      <c r="L230" s="232">
        <v>21</v>
      </c>
      <c r="M230" s="232">
        <f>G230*(1+L230/100)</f>
        <v>0</v>
      </c>
      <c r="N230" s="231">
        <v>0</v>
      </c>
      <c r="O230" s="231">
        <f>ROUND(E230*N230,2)</f>
        <v>0</v>
      </c>
      <c r="P230" s="231">
        <v>0</v>
      </c>
      <c r="Q230" s="231">
        <f>ROUND(E230*P230,2)</f>
        <v>0</v>
      </c>
      <c r="R230" s="232"/>
      <c r="S230" s="232" t="s">
        <v>117</v>
      </c>
      <c r="T230" s="232" t="s">
        <v>192</v>
      </c>
      <c r="U230" s="232">
        <v>0</v>
      </c>
      <c r="V230" s="232">
        <f>ROUND(E230*U230,2)</f>
        <v>0</v>
      </c>
      <c r="W230" s="232"/>
      <c r="X230" s="232" t="s">
        <v>426</v>
      </c>
      <c r="Y230" s="232" t="s">
        <v>120</v>
      </c>
      <c r="Z230" s="212"/>
      <c r="AA230" s="212"/>
      <c r="AB230" s="212"/>
      <c r="AC230" s="212"/>
      <c r="AD230" s="212"/>
      <c r="AE230" s="212"/>
      <c r="AF230" s="212"/>
      <c r="AG230" s="212" t="s">
        <v>427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3">
      <c r="A231" s="255">
        <v>111</v>
      </c>
      <c r="B231" s="256" t="s">
        <v>428</v>
      </c>
      <c r="C231" s="267" t="s">
        <v>429</v>
      </c>
      <c r="D231" s="257" t="s">
        <v>425</v>
      </c>
      <c r="E231" s="258">
        <v>1</v>
      </c>
      <c r="F231" s="259"/>
      <c r="G231" s="260">
        <f>ROUND(E231*F231,2)</f>
        <v>0</v>
      </c>
      <c r="H231" s="233"/>
      <c r="I231" s="232">
        <f>ROUND(E231*H231,2)</f>
        <v>0</v>
      </c>
      <c r="J231" s="233"/>
      <c r="K231" s="232">
        <f>ROUND(E231*J231,2)</f>
        <v>0</v>
      </c>
      <c r="L231" s="232">
        <v>21</v>
      </c>
      <c r="M231" s="232">
        <f>G231*(1+L231/100)</f>
        <v>0</v>
      </c>
      <c r="N231" s="231">
        <v>0</v>
      </c>
      <c r="O231" s="231">
        <f>ROUND(E231*N231,2)</f>
        <v>0</v>
      </c>
      <c r="P231" s="231">
        <v>0</v>
      </c>
      <c r="Q231" s="231">
        <f>ROUND(E231*P231,2)</f>
        <v>0</v>
      </c>
      <c r="R231" s="232"/>
      <c r="S231" s="232" t="s">
        <v>117</v>
      </c>
      <c r="T231" s="232" t="s">
        <v>192</v>
      </c>
      <c r="U231" s="232">
        <v>0</v>
      </c>
      <c r="V231" s="232">
        <f>ROUND(E231*U231,2)</f>
        <v>0</v>
      </c>
      <c r="W231" s="232"/>
      <c r="X231" s="232" t="s">
        <v>426</v>
      </c>
      <c r="Y231" s="232" t="s">
        <v>120</v>
      </c>
      <c r="Z231" s="212"/>
      <c r="AA231" s="212"/>
      <c r="AB231" s="212"/>
      <c r="AC231" s="212"/>
      <c r="AD231" s="212"/>
      <c r="AE231" s="212"/>
      <c r="AF231" s="212"/>
      <c r="AG231" s="212" t="s">
        <v>430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3">
      <c r="A232" s="248">
        <v>112</v>
      </c>
      <c r="B232" s="249" t="s">
        <v>431</v>
      </c>
      <c r="C232" s="264" t="s">
        <v>432</v>
      </c>
      <c r="D232" s="250" t="s">
        <v>425</v>
      </c>
      <c r="E232" s="251">
        <v>1</v>
      </c>
      <c r="F232" s="252"/>
      <c r="G232" s="253">
        <f>ROUND(E232*F232,2)</f>
        <v>0</v>
      </c>
      <c r="H232" s="233"/>
      <c r="I232" s="232">
        <f>ROUND(E232*H232,2)</f>
        <v>0</v>
      </c>
      <c r="J232" s="233"/>
      <c r="K232" s="232">
        <f>ROUND(E232*J232,2)</f>
        <v>0</v>
      </c>
      <c r="L232" s="232">
        <v>21</v>
      </c>
      <c r="M232" s="232">
        <f>G232*(1+L232/100)</f>
        <v>0</v>
      </c>
      <c r="N232" s="231">
        <v>0</v>
      </c>
      <c r="O232" s="231">
        <f>ROUND(E232*N232,2)</f>
        <v>0</v>
      </c>
      <c r="P232" s="231">
        <v>0</v>
      </c>
      <c r="Q232" s="231">
        <f>ROUND(E232*P232,2)</f>
        <v>0</v>
      </c>
      <c r="R232" s="232"/>
      <c r="S232" s="232" t="s">
        <v>117</v>
      </c>
      <c r="T232" s="232" t="s">
        <v>192</v>
      </c>
      <c r="U232" s="232">
        <v>0</v>
      </c>
      <c r="V232" s="232">
        <f>ROUND(E232*U232,2)</f>
        <v>0</v>
      </c>
      <c r="W232" s="232"/>
      <c r="X232" s="232" t="s">
        <v>426</v>
      </c>
      <c r="Y232" s="232" t="s">
        <v>120</v>
      </c>
      <c r="Z232" s="212"/>
      <c r="AA232" s="212"/>
      <c r="AB232" s="212"/>
      <c r="AC232" s="212"/>
      <c r="AD232" s="212"/>
      <c r="AE232" s="212"/>
      <c r="AF232" s="212"/>
      <c r="AG232" s="212" t="s">
        <v>427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3">
      <c r="A233" s="229"/>
      <c r="B233" s="230"/>
      <c r="C233" s="266" t="s">
        <v>433</v>
      </c>
      <c r="D233" s="254"/>
      <c r="E233" s="254"/>
      <c r="F233" s="254"/>
      <c r="G233" s="254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145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3">
      <c r="A234" s="229"/>
      <c r="B234" s="230"/>
      <c r="C234" s="268" t="s">
        <v>434</v>
      </c>
      <c r="D234" s="236"/>
      <c r="E234" s="237"/>
      <c r="F234" s="238"/>
      <c r="G234" s="238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145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3">
      <c r="A235" s="229"/>
      <c r="B235" s="230"/>
      <c r="C235" s="269" t="s">
        <v>435</v>
      </c>
      <c r="D235" s="261"/>
      <c r="E235" s="261"/>
      <c r="F235" s="261"/>
      <c r="G235" s="261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145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3">
      <c r="A236" s="229"/>
      <c r="B236" s="230"/>
      <c r="C236" s="268" t="s">
        <v>434</v>
      </c>
      <c r="D236" s="236"/>
      <c r="E236" s="237"/>
      <c r="F236" s="238"/>
      <c r="G236" s="238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145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3">
      <c r="A237" s="229"/>
      <c r="B237" s="230"/>
      <c r="C237" s="269" t="s">
        <v>436</v>
      </c>
      <c r="D237" s="261"/>
      <c r="E237" s="261"/>
      <c r="F237" s="261"/>
      <c r="G237" s="261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145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3">
      <c r="A238" s="229"/>
      <c r="B238" s="230"/>
      <c r="C238" s="268" t="s">
        <v>434</v>
      </c>
      <c r="D238" s="236"/>
      <c r="E238" s="237"/>
      <c r="F238" s="238"/>
      <c r="G238" s="238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145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3">
      <c r="A239" s="229"/>
      <c r="B239" s="230"/>
      <c r="C239" s="269" t="s">
        <v>437</v>
      </c>
      <c r="D239" s="261"/>
      <c r="E239" s="261"/>
      <c r="F239" s="261"/>
      <c r="G239" s="261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145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3">
      <c r="A240" s="248">
        <v>113</v>
      </c>
      <c r="B240" s="249" t="s">
        <v>438</v>
      </c>
      <c r="C240" s="264" t="s">
        <v>439</v>
      </c>
      <c r="D240" s="250" t="s">
        <v>425</v>
      </c>
      <c r="E240" s="251">
        <v>1</v>
      </c>
      <c r="F240" s="252"/>
      <c r="G240" s="253">
        <f>ROUND(E240*F240,2)</f>
        <v>0</v>
      </c>
      <c r="H240" s="233"/>
      <c r="I240" s="232">
        <f>ROUND(E240*H240,2)</f>
        <v>0</v>
      </c>
      <c r="J240" s="233"/>
      <c r="K240" s="232">
        <f>ROUND(E240*J240,2)</f>
        <v>0</v>
      </c>
      <c r="L240" s="232">
        <v>21</v>
      </c>
      <c r="M240" s="232">
        <f>G240*(1+L240/100)</f>
        <v>0</v>
      </c>
      <c r="N240" s="231">
        <v>0</v>
      </c>
      <c r="O240" s="231">
        <f>ROUND(E240*N240,2)</f>
        <v>0</v>
      </c>
      <c r="P240" s="231">
        <v>0</v>
      </c>
      <c r="Q240" s="231">
        <f>ROUND(E240*P240,2)</f>
        <v>0</v>
      </c>
      <c r="R240" s="232"/>
      <c r="S240" s="232" t="s">
        <v>117</v>
      </c>
      <c r="T240" s="232" t="s">
        <v>192</v>
      </c>
      <c r="U240" s="232">
        <v>0</v>
      </c>
      <c r="V240" s="232">
        <f>ROUND(E240*U240,2)</f>
        <v>0</v>
      </c>
      <c r="W240" s="232"/>
      <c r="X240" s="232" t="s">
        <v>426</v>
      </c>
      <c r="Y240" s="232" t="s">
        <v>120</v>
      </c>
      <c r="Z240" s="212"/>
      <c r="AA240" s="212"/>
      <c r="AB240" s="212"/>
      <c r="AC240" s="212"/>
      <c r="AD240" s="212"/>
      <c r="AE240" s="212"/>
      <c r="AF240" s="212"/>
      <c r="AG240" s="212" t="s">
        <v>427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3">
      <c r="A241" s="229"/>
      <c r="B241" s="230"/>
      <c r="C241" s="266" t="s">
        <v>440</v>
      </c>
      <c r="D241" s="254"/>
      <c r="E241" s="254"/>
      <c r="F241" s="254"/>
      <c r="G241" s="254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145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3">
      <c r="A242" s="255">
        <v>114</v>
      </c>
      <c r="B242" s="256" t="s">
        <v>441</v>
      </c>
      <c r="C242" s="267" t="s">
        <v>442</v>
      </c>
      <c r="D242" s="257" t="s">
        <v>425</v>
      </c>
      <c r="E242" s="258">
        <v>1</v>
      </c>
      <c r="F242" s="259"/>
      <c r="G242" s="260">
        <f>ROUND(E242*F242,2)</f>
        <v>0</v>
      </c>
      <c r="H242" s="233"/>
      <c r="I242" s="232">
        <f>ROUND(E242*H242,2)</f>
        <v>0</v>
      </c>
      <c r="J242" s="233"/>
      <c r="K242" s="232">
        <f>ROUND(E242*J242,2)</f>
        <v>0</v>
      </c>
      <c r="L242" s="232">
        <v>21</v>
      </c>
      <c r="M242" s="232">
        <f>G242*(1+L242/100)</f>
        <v>0</v>
      </c>
      <c r="N242" s="231">
        <v>0</v>
      </c>
      <c r="O242" s="231">
        <f>ROUND(E242*N242,2)</f>
        <v>0</v>
      </c>
      <c r="P242" s="231">
        <v>0</v>
      </c>
      <c r="Q242" s="231">
        <f>ROUND(E242*P242,2)</f>
        <v>0</v>
      </c>
      <c r="R242" s="232"/>
      <c r="S242" s="232" t="s">
        <v>117</v>
      </c>
      <c r="T242" s="232" t="s">
        <v>192</v>
      </c>
      <c r="U242" s="232">
        <v>0</v>
      </c>
      <c r="V242" s="232">
        <f>ROUND(E242*U242,2)</f>
        <v>0</v>
      </c>
      <c r="W242" s="232"/>
      <c r="X242" s="232" t="s">
        <v>426</v>
      </c>
      <c r="Y242" s="232" t="s">
        <v>120</v>
      </c>
      <c r="Z242" s="212"/>
      <c r="AA242" s="212"/>
      <c r="AB242" s="212"/>
      <c r="AC242" s="212"/>
      <c r="AD242" s="212"/>
      <c r="AE242" s="212"/>
      <c r="AF242" s="212"/>
      <c r="AG242" s="212" t="s">
        <v>430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3">
      <c r="A243" s="255">
        <v>115</v>
      </c>
      <c r="B243" s="256" t="s">
        <v>443</v>
      </c>
      <c r="C243" s="267" t="s">
        <v>444</v>
      </c>
      <c r="D243" s="257" t="s">
        <v>425</v>
      </c>
      <c r="E243" s="258">
        <v>1</v>
      </c>
      <c r="F243" s="259"/>
      <c r="G243" s="260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1">
        <v>0</v>
      </c>
      <c r="O243" s="231">
        <f>ROUND(E243*N243,2)</f>
        <v>0</v>
      </c>
      <c r="P243" s="231">
        <v>0</v>
      </c>
      <c r="Q243" s="231">
        <f>ROUND(E243*P243,2)</f>
        <v>0</v>
      </c>
      <c r="R243" s="232"/>
      <c r="S243" s="232" t="s">
        <v>117</v>
      </c>
      <c r="T243" s="232" t="s">
        <v>192</v>
      </c>
      <c r="U243" s="232">
        <v>0</v>
      </c>
      <c r="V243" s="232">
        <f>ROUND(E243*U243,2)</f>
        <v>0</v>
      </c>
      <c r="W243" s="232"/>
      <c r="X243" s="232" t="s">
        <v>426</v>
      </c>
      <c r="Y243" s="232" t="s">
        <v>120</v>
      </c>
      <c r="Z243" s="212"/>
      <c r="AA243" s="212"/>
      <c r="AB243" s="212"/>
      <c r="AC243" s="212"/>
      <c r="AD243" s="212"/>
      <c r="AE243" s="212"/>
      <c r="AF243" s="212"/>
      <c r="AG243" s="212" t="s">
        <v>430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3">
      <c r="A244" s="248">
        <v>116</v>
      </c>
      <c r="B244" s="249" t="s">
        <v>445</v>
      </c>
      <c r="C244" s="264" t="s">
        <v>446</v>
      </c>
      <c r="D244" s="250" t="s">
        <v>425</v>
      </c>
      <c r="E244" s="251">
        <v>1</v>
      </c>
      <c r="F244" s="252"/>
      <c r="G244" s="253">
        <f>ROUND(E244*F244,2)</f>
        <v>0</v>
      </c>
      <c r="H244" s="233"/>
      <c r="I244" s="232">
        <f>ROUND(E244*H244,2)</f>
        <v>0</v>
      </c>
      <c r="J244" s="233"/>
      <c r="K244" s="232">
        <f>ROUND(E244*J244,2)</f>
        <v>0</v>
      </c>
      <c r="L244" s="232">
        <v>21</v>
      </c>
      <c r="M244" s="232">
        <f>G244*(1+L244/100)</f>
        <v>0</v>
      </c>
      <c r="N244" s="231">
        <v>0</v>
      </c>
      <c r="O244" s="231">
        <f>ROUND(E244*N244,2)</f>
        <v>0</v>
      </c>
      <c r="P244" s="231">
        <v>0</v>
      </c>
      <c r="Q244" s="231">
        <f>ROUND(E244*P244,2)</f>
        <v>0</v>
      </c>
      <c r="R244" s="232"/>
      <c r="S244" s="232" t="s">
        <v>191</v>
      </c>
      <c r="T244" s="232" t="s">
        <v>192</v>
      </c>
      <c r="U244" s="232">
        <v>0</v>
      </c>
      <c r="V244" s="232">
        <f>ROUND(E244*U244,2)</f>
        <v>0</v>
      </c>
      <c r="W244" s="232"/>
      <c r="X244" s="232" t="s">
        <v>426</v>
      </c>
      <c r="Y244" s="232" t="s">
        <v>120</v>
      </c>
      <c r="Z244" s="212"/>
      <c r="AA244" s="212"/>
      <c r="AB244" s="212"/>
      <c r="AC244" s="212"/>
      <c r="AD244" s="212"/>
      <c r="AE244" s="212"/>
      <c r="AF244" s="212"/>
      <c r="AG244" s="212" t="s">
        <v>430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41.6" outlineLevel="2" x14ac:dyDescent="0.3">
      <c r="A245" s="229"/>
      <c r="B245" s="230"/>
      <c r="C245" s="266" t="s">
        <v>447</v>
      </c>
      <c r="D245" s="254"/>
      <c r="E245" s="254"/>
      <c r="F245" s="254"/>
      <c r="G245" s="254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145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62" t="str">
        <f>C245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245" s="212"/>
      <c r="BC245" s="212"/>
      <c r="BD245" s="212"/>
      <c r="BE245" s="212"/>
      <c r="BF245" s="212"/>
      <c r="BG245" s="212"/>
      <c r="BH245" s="212"/>
    </row>
    <row r="246" spans="1:60" x14ac:dyDescent="0.3">
      <c r="A246" s="3"/>
      <c r="B246" s="4"/>
      <c r="C246" s="270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AE246">
        <v>12</v>
      </c>
      <c r="AF246">
        <v>21</v>
      </c>
      <c r="AG246" t="s">
        <v>98</v>
      </c>
    </row>
    <row r="247" spans="1:60" x14ac:dyDescent="0.3">
      <c r="A247" s="215"/>
      <c r="B247" s="216" t="s">
        <v>31</v>
      </c>
      <c r="C247" s="271"/>
      <c r="D247" s="217"/>
      <c r="E247" s="218"/>
      <c r="F247" s="218"/>
      <c r="G247" s="247">
        <f>G8+G55+G79+G91+G142+G155+G160+G176+G185+G187+G192+G194+G202+G213+G229</f>
        <v>0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AE247">
        <f>SUMIF(L7:L245,AE246,G7:G245)</f>
        <v>0</v>
      </c>
      <c r="AF247">
        <f>SUMIF(L7:L245,AF246,G7:G245)</f>
        <v>0</v>
      </c>
      <c r="AG247" t="s">
        <v>448</v>
      </c>
    </row>
    <row r="248" spans="1:60" x14ac:dyDescent="0.3">
      <c r="A248" s="3"/>
      <c r="B248" s="4"/>
      <c r="C248" s="270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60" x14ac:dyDescent="0.3">
      <c r="A249" s="3"/>
      <c r="B249" s="4"/>
      <c r="C249" s="270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60" x14ac:dyDescent="0.3">
      <c r="A250" s="219" t="s">
        <v>449</v>
      </c>
      <c r="B250" s="219"/>
      <c r="C250" s="272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60" x14ac:dyDescent="0.3">
      <c r="A251" s="220"/>
      <c r="B251" s="221"/>
      <c r="C251" s="273"/>
      <c r="D251" s="221"/>
      <c r="E251" s="221"/>
      <c r="F251" s="221"/>
      <c r="G251" s="22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G251" t="s">
        <v>450</v>
      </c>
    </row>
    <row r="252" spans="1:60" x14ac:dyDescent="0.3">
      <c r="A252" s="223"/>
      <c r="B252" s="224"/>
      <c r="C252" s="274"/>
      <c r="D252" s="224"/>
      <c r="E252" s="224"/>
      <c r="F252" s="224"/>
      <c r="G252" s="22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60" x14ac:dyDescent="0.3">
      <c r="A253" s="223"/>
      <c r="B253" s="224"/>
      <c r="C253" s="274"/>
      <c r="D253" s="224"/>
      <c r="E253" s="224"/>
      <c r="F253" s="224"/>
      <c r="G253" s="22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60" x14ac:dyDescent="0.3">
      <c r="A254" s="223"/>
      <c r="B254" s="224"/>
      <c r="C254" s="274"/>
      <c r="D254" s="224"/>
      <c r="E254" s="224"/>
      <c r="F254" s="224"/>
      <c r="G254" s="22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60" x14ac:dyDescent="0.3">
      <c r="A255" s="226"/>
      <c r="B255" s="227"/>
      <c r="C255" s="275"/>
      <c r="D255" s="227"/>
      <c r="E255" s="227"/>
      <c r="F255" s="227"/>
      <c r="G255" s="228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60" x14ac:dyDescent="0.3">
      <c r="A256" s="3"/>
      <c r="B256" s="4"/>
      <c r="C256" s="270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3:33" x14ac:dyDescent="0.3">
      <c r="C257" s="276"/>
      <c r="D257" s="10"/>
      <c r="AG257" t="s">
        <v>451</v>
      </c>
    </row>
    <row r="258" spans="3:33" x14ac:dyDescent="0.3">
      <c r="D258" s="10"/>
    </row>
    <row r="259" spans="3:33" x14ac:dyDescent="0.3">
      <c r="D259" s="10"/>
    </row>
    <row r="260" spans="3:33" x14ac:dyDescent="0.3">
      <c r="D260" s="10"/>
    </row>
    <row r="261" spans="3:33" x14ac:dyDescent="0.3">
      <c r="D261" s="10"/>
    </row>
    <row r="262" spans="3:33" x14ac:dyDescent="0.3">
      <c r="D262" s="10"/>
    </row>
    <row r="263" spans="3:33" x14ac:dyDescent="0.3">
      <c r="D263" s="10"/>
    </row>
    <row r="264" spans="3:33" x14ac:dyDescent="0.3">
      <c r="D264" s="10"/>
    </row>
    <row r="265" spans="3:33" x14ac:dyDescent="0.3">
      <c r="D265" s="10"/>
    </row>
    <row r="266" spans="3:33" x14ac:dyDescent="0.3">
      <c r="D266" s="10"/>
    </row>
    <row r="267" spans="3:33" x14ac:dyDescent="0.3">
      <c r="D267" s="10"/>
    </row>
    <row r="268" spans="3:33" x14ac:dyDescent="0.3">
      <c r="D268" s="10"/>
    </row>
    <row r="269" spans="3:33" x14ac:dyDescent="0.3">
      <c r="D269" s="10"/>
    </row>
    <row r="270" spans="3:33" x14ac:dyDescent="0.3">
      <c r="D270" s="10"/>
    </row>
    <row r="271" spans="3:33" x14ac:dyDescent="0.3">
      <c r="D271" s="10"/>
    </row>
    <row r="272" spans="3:33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mergeCells count="22">
    <mergeCell ref="C233:G233"/>
    <mergeCell ref="C235:G235"/>
    <mergeCell ref="C237:G237"/>
    <mergeCell ref="C239:G239"/>
    <mergeCell ref="C241:G241"/>
    <mergeCell ref="C245:G245"/>
    <mergeCell ref="C180:G180"/>
    <mergeCell ref="C189:G189"/>
    <mergeCell ref="C191:G191"/>
    <mergeCell ref="C206:G206"/>
    <mergeCell ref="C209:G209"/>
    <mergeCell ref="C223:G223"/>
    <mergeCell ref="A1:G1"/>
    <mergeCell ref="C2:G2"/>
    <mergeCell ref="C3:G3"/>
    <mergeCell ref="C4:G4"/>
    <mergeCell ref="A250:C250"/>
    <mergeCell ref="A251:G255"/>
    <mergeCell ref="C25:G25"/>
    <mergeCell ref="C69:G69"/>
    <mergeCell ref="C162:G162"/>
    <mergeCell ref="C178:G17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Office 365</cp:lastModifiedBy>
  <cp:lastPrinted>2019-03-19T12:27:02Z</cp:lastPrinted>
  <dcterms:created xsi:type="dcterms:W3CDTF">2009-04-08T07:15:50Z</dcterms:created>
  <dcterms:modified xsi:type="dcterms:W3CDTF">2026-02-19T08:41:54Z</dcterms:modified>
</cp:coreProperties>
</file>